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[1]SPOT_Orders_OverView_01!$A$20:$A$35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<sst xmlns="http://schemas.openxmlformats.org/spreadsheetml/2006/main" count="110" uniqueCount="49">
  <si>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25/06/2021 23:14:30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</si>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</sst>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5.5549999999999997</c:v>
                </c:pt>
                <c:pt idx="2">
                  <c:v>8.5039999999999996</c:v>
                </c:pt>
                <c:pt idx="3">
                  <c:v>13.063000000000001</c:v>
                </c:pt>
                <c:pt idx="7">
                  <c:v>7.2069999999999999</c:v>
                </c:pt>
                <c:pt idx="8">
                  <c:v>12.155999999999999</c:v>
                </c:pt>
                <c:pt idx="9">
                  <c:v>14.205000000000002</c:v>
                </c:pt>
                <c:pt idx="10">
                  <c:v>12.86</c:v>
                </c:pt>
                <c:pt idx="17">
                  <c:v>6.7469999999999999</c:v>
                </c:pt>
                <c:pt idx="18">
                  <c:v>9.8140000000000001</c:v>
                </c:pt>
                <c:pt idx="19">
                  <c:v>9.9139999999999997</c:v>
                </c:pt>
                <c:pt idx="20">
                  <c:v>5.9989999999999997</c:v>
                </c:pt>
                <c:pt idx="21">
                  <c:v>12</c:v>
                </c:pt>
                <c:pt idx="22">
                  <c:v>14.306000000000001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2.79</c:v>
                </c:pt>
                <c:pt idx="1">
                  <c:v>3.01</c:v>
                </c:pt>
                <c:pt idx="2">
                  <c:v>10.505000000000001</c:v>
                </c:pt>
                <c:pt idx="3">
                  <c:v>6.6720000000000006</c:v>
                </c:pt>
                <c:pt idx="4">
                  <c:v>5.5580000000000007</c:v>
                </c:pt>
                <c:pt idx="5">
                  <c:v>12.170999999999999</c:v>
                </c:pt>
                <c:pt idx="6">
                  <c:v>9.2810000000000006</c:v>
                </c:pt>
                <c:pt idx="7">
                  <c:v>11.846</c:v>
                </c:pt>
                <c:pt idx="8">
                  <c:v>8.3170000000000002</c:v>
                </c:pt>
                <c:pt idx="9">
                  <c:v>5.79</c:v>
                </c:pt>
                <c:pt idx="10">
                  <c:v>4.6960000000000006</c:v>
                </c:pt>
                <c:pt idx="11">
                  <c:v>12.468</c:v>
                </c:pt>
                <c:pt idx="12">
                  <c:v>1.649</c:v>
                </c:pt>
                <c:pt idx="13">
                  <c:v>0.63800000000000001</c:v>
                </c:pt>
                <c:pt idx="14">
                  <c:v>10.756</c:v>
                </c:pt>
                <c:pt idx="15">
                  <c:v>8.4009999999999998</c:v>
                </c:pt>
                <c:pt idx="16">
                  <c:v>6.8419999999999996</c:v>
                </c:pt>
                <c:pt idx="18">
                  <c:v>4.7750000000000004</c:v>
                </c:pt>
                <c:pt idx="19">
                  <c:v>3.3529999999999998</c:v>
                </c:pt>
                <c:pt idx="21">
                  <c:v>5.8680000000000003</c:v>
                </c:pt>
                <c:pt idx="22">
                  <c:v>2.4809999999999999</c:v>
                </c:pt>
                <c:pt idx="23">
                  <c:v>4.9000000000000004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0327240"/>
        <c:axId val="2703276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18.736999999999998</c:v>
                </c:pt>
                <c:pt idx="1">
                  <c:v>12.932</c:v>
                </c:pt>
                <c:pt idx="2">
                  <c:v>26.996999999999996</c:v>
                </c:pt>
                <c:pt idx="3">
                  <c:v>28.579000000000001</c:v>
                </c:pt>
                <c:pt idx="4">
                  <c:v>11.911</c:v>
                </c:pt>
                <c:pt idx="5">
                  <c:v>15.809999999999999</c:v>
                </c:pt>
                <c:pt idx="6">
                  <c:v>13.777000000000001</c:v>
                </c:pt>
                <c:pt idx="7">
                  <c:v>20.740999999999996</c:v>
                </c:pt>
                <c:pt idx="8">
                  <c:v>22.161000000000001</c:v>
                </c:pt>
                <c:pt idx="9">
                  <c:v>21.679000000000002</c:v>
                </c:pt>
                <c:pt idx="10">
                  <c:v>19.239999999999995</c:v>
                </c:pt>
                <c:pt idx="11">
                  <c:v>14.152000000000001</c:v>
                </c:pt>
                <c:pt idx="12">
                  <c:v>7.7830000000000013</c:v>
                </c:pt>
                <c:pt idx="13">
                  <c:v>8.048</c:v>
                </c:pt>
                <c:pt idx="14">
                  <c:v>16.788999999999998</c:v>
                </c:pt>
                <c:pt idx="15">
                  <c:v>15.554</c:v>
                </c:pt>
                <c:pt idx="16">
                  <c:v>14.729999999999999</c:v>
                </c:pt>
                <c:pt idx="17">
                  <c:v>15.209</c:v>
                </c:pt>
                <c:pt idx="18">
                  <c:v>19.166999999999998</c:v>
                </c:pt>
                <c:pt idx="19">
                  <c:v>17.845000000000002</c:v>
                </c:pt>
                <c:pt idx="20">
                  <c:v>8.73</c:v>
                </c:pt>
                <c:pt idx="21">
                  <c:v>22.446000000000002</c:v>
                </c:pt>
                <c:pt idx="22">
                  <c:v>21.484999999999996</c:v>
                </c:pt>
                <c:pt idx="23">
                  <c:v>5.5679999999999996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0327240"/>
        <c:axId val="2703276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134</c:v>
                </c:pt>
                <c:pt idx="1">
                  <c:v>129.65</c:v>
                </c:pt>
                <c:pt idx="2">
                  <c:v>110.33</c:v>
                </c:pt>
                <c:pt idx="3">
                  <c:v>120.94</c:v>
                </c:pt>
                <c:pt idx="4">
                  <c:v>105.08</c:v>
                </c:pt>
                <c:pt idx="5">
                  <c:v>103.58</c:v>
                </c:pt>
                <c:pt idx="6">
                  <c:v>72.62</c:v>
                </c:pt>
                <c:pt idx="7">
                  <c:v>72.209999999999994</c:v>
                </c:pt>
                <c:pt idx="8">
                  <c:v>78.06</c:v>
                </c:pt>
                <c:pt idx="9">
                  <c:v>76.709999999999994</c:v>
                </c:pt>
                <c:pt idx="10">
                  <c:v>83.25</c:v>
                </c:pt>
                <c:pt idx="11">
                  <c:v>102.44</c:v>
                </c:pt>
                <c:pt idx="12">
                  <c:v>103.49</c:v>
                </c:pt>
                <c:pt idx="13">
                  <c:v>101.44</c:v>
                </c:pt>
                <c:pt idx="14">
                  <c:v>99</c:v>
                </c:pt>
                <c:pt idx="15">
                  <c:v>102.34</c:v>
                </c:pt>
                <c:pt idx="16">
                  <c:v>103.53</c:v>
                </c:pt>
                <c:pt idx="17">
                  <c:v>99.76</c:v>
                </c:pt>
                <c:pt idx="18">
                  <c:v>104.9</c:v>
                </c:pt>
                <c:pt idx="19">
                  <c:v>102.34</c:v>
                </c:pt>
                <c:pt idx="20">
                  <c:v>101.58</c:v>
                </c:pt>
                <c:pt idx="21">
                  <c:v>109.74</c:v>
                </c:pt>
                <c:pt idx="22">
                  <c:v>102.38</c:v>
                </c:pt>
                <c:pt idx="23">
                  <c:v>111.8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0328416"/>
        <c:axId val="270328024"/>
      </c:lineChart>
      <c:catAx>
        <c:axId val="270327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0327632"/>
        <c:crosses val="autoZero"/>
        <c:auto val="1"/>
        <c:lblAlgn val="ctr"/>
        <c:lblOffset val="100"/>
        <c:noMultiLvlLbl val="0"/>
      </c:catAx>
      <c:valAx>
        <c:axId val="27032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0327240"/>
        <c:crosses val="autoZero"/>
        <c:crossBetween val="between"/>
      </c:valAx>
      <c:valAx>
        <c:axId val="270328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0328416"/>
        <c:crosses val="max"/>
        <c:crossBetween val="between"/>
      </c:valAx>
      <c:catAx>
        <c:axId val="270328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0328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132.33000000000001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142.76700000000002</v>
          </cell>
        </row>
        <row r="31">
          <cell r="C31">
            <v>62.732000000000021</v>
          </cell>
        </row>
        <row r="32">
          <cell r="C32">
            <v>0</v>
          </cell>
        </row>
        <row r="33">
          <cell r="C33">
            <v>62.241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9.4859999999999989</v>
          </cell>
        </row>
        <row r="40">
          <cell r="C40">
            <v>176.57900000000001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214.00500000000002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134</v>
          </cell>
          <cell r="C7">
            <v>129.65</v>
          </cell>
          <cell r="D7">
            <v>110.33</v>
          </cell>
          <cell r="E7">
            <v>120.94</v>
          </cell>
          <cell r="F7">
            <v>105.08</v>
          </cell>
          <cell r="G7">
            <v>103.58</v>
          </cell>
          <cell r="H7">
            <v>72.62</v>
          </cell>
          <cell r="I7">
            <v>72.209999999999994</v>
          </cell>
          <cell r="J7">
            <v>78.06</v>
          </cell>
          <cell r="K7">
            <v>76.709999999999994</v>
          </cell>
          <cell r="L7">
            <v>83.25</v>
          </cell>
          <cell r="M7">
            <v>102.44</v>
          </cell>
          <cell r="N7">
            <v>103.49</v>
          </cell>
          <cell r="O7">
            <v>101.44</v>
          </cell>
          <cell r="P7">
            <v>99</v>
          </cell>
          <cell r="Q7">
            <v>102.34</v>
          </cell>
          <cell r="R7">
            <v>103.53</v>
          </cell>
          <cell r="S7">
            <v>99.76</v>
          </cell>
          <cell r="T7">
            <v>104.9</v>
          </cell>
          <cell r="U7">
            <v>102.34</v>
          </cell>
          <cell r="V7">
            <v>101.58</v>
          </cell>
          <cell r="W7">
            <v>109.74</v>
          </cell>
          <cell r="X7">
            <v>102.38</v>
          </cell>
          <cell r="Y7">
            <v>111.8</v>
          </cell>
        </row>
        <row r="35">
          <cell r="B35">
            <v>2.17</v>
          </cell>
          <cell r="D35">
            <v>8.5039999999999996</v>
          </cell>
          <cell r="E35">
            <v>9.4610000000000003</v>
          </cell>
          <cell r="I35">
            <v>4.8049999999999997</v>
          </cell>
          <cell r="J35">
            <v>8.1039999999999992</v>
          </cell>
          <cell r="K35">
            <v>9.4700000000000006</v>
          </cell>
          <cell r="L35">
            <v>8.5730000000000004</v>
          </cell>
          <cell r="S35">
            <v>5.5609999999999999</v>
          </cell>
          <cell r="T35">
            <v>7.8639999999999999</v>
          </cell>
          <cell r="U35">
            <v>7.9390000000000001</v>
          </cell>
          <cell r="V35">
            <v>4.9989999999999997</v>
          </cell>
          <cell r="W35">
            <v>10</v>
          </cell>
          <cell r="X35">
            <v>8.1530000000000005</v>
          </cell>
        </row>
        <row r="36">
          <cell r="B36">
            <v>3.3849999999999998</v>
          </cell>
          <cell r="E36">
            <v>3.6019999999999999</v>
          </cell>
          <cell r="I36">
            <v>2.4020000000000001</v>
          </cell>
          <cell r="J36">
            <v>4.0519999999999996</v>
          </cell>
          <cell r="K36">
            <v>4.7350000000000003</v>
          </cell>
          <cell r="L36">
            <v>4.2869999999999999</v>
          </cell>
          <cell r="S36">
            <v>1.1859999999999999</v>
          </cell>
          <cell r="T36">
            <v>1.95</v>
          </cell>
          <cell r="U36">
            <v>1.9750000000000001</v>
          </cell>
          <cell r="V36">
            <v>1</v>
          </cell>
          <cell r="W36">
            <v>2</v>
          </cell>
          <cell r="X36">
            <v>6.1529999999999996</v>
          </cell>
        </row>
        <row r="57">
          <cell r="B57">
            <v>2.79</v>
          </cell>
          <cell r="C57">
            <v>3.01</v>
          </cell>
          <cell r="D57">
            <v>10.505000000000001</v>
          </cell>
          <cell r="E57">
            <v>6.6720000000000006</v>
          </cell>
          <cell r="F57">
            <v>5.5580000000000007</v>
          </cell>
          <cell r="G57">
            <v>12.170999999999999</v>
          </cell>
          <cell r="H57">
            <v>9.2810000000000006</v>
          </cell>
          <cell r="I57">
            <v>11.846</v>
          </cell>
          <cell r="J57">
            <v>8.3170000000000002</v>
          </cell>
          <cell r="K57">
            <v>5.79</v>
          </cell>
          <cell r="L57">
            <v>4.6960000000000006</v>
          </cell>
          <cell r="M57">
            <v>12.468</v>
          </cell>
          <cell r="N57">
            <v>1.649</v>
          </cell>
          <cell r="O57">
            <v>0.63800000000000001</v>
          </cell>
          <cell r="P57">
            <v>10.756</v>
          </cell>
          <cell r="Q57">
            <v>8.4009999999999998</v>
          </cell>
          <cell r="R57">
            <v>6.8419999999999996</v>
          </cell>
          <cell r="T57">
            <v>4.7750000000000004</v>
          </cell>
          <cell r="U57">
            <v>3.3529999999999998</v>
          </cell>
          <cell r="W57">
            <v>5.8680000000000003</v>
          </cell>
          <cell r="X57">
            <v>2.4809999999999999</v>
          </cell>
          <cell r="Y57">
            <v>4.9000000000000004</v>
          </cell>
        </row>
        <row r="62">
          <cell r="B62">
            <v>0.67200000000000004</v>
          </cell>
          <cell r="C62">
            <v>0.67200000000000004</v>
          </cell>
          <cell r="D62">
            <v>0.67200000000000004</v>
          </cell>
          <cell r="E62">
            <v>0.67200000000000004</v>
          </cell>
          <cell r="F62">
            <v>0.67200000000000004</v>
          </cell>
          <cell r="G62">
            <v>0.33600000000000002</v>
          </cell>
          <cell r="H62">
            <v>4.4960000000000004</v>
          </cell>
          <cell r="I62">
            <v>1.6879999999999999</v>
          </cell>
          <cell r="J62">
            <v>1.6879999999999999</v>
          </cell>
          <cell r="K62">
            <v>1.6839999999999999</v>
          </cell>
          <cell r="L62">
            <v>1.6839999999999999</v>
          </cell>
          <cell r="M62">
            <v>1.6839999999999999</v>
          </cell>
          <cell r="N62">
            <v>4.492</v>
          </cell>
          <cell r="O62">
            <v>4.5780000000000003</v>
          </cell>
          <cell r="P62">
            <v>4.5780000000000003</v>
          </cell>
          <cell r="Q62">
            <v>4.5780000000000003</v>
          </cell>
          <cell r="R62">
            <v>4.5780000000000003</v>
          </cell>
          <cell r="S62">
            <v>4.5780000000000003</v>
          </cell>
          <cell r="T62">
            <v>4.5780000000000003</v>
          </cell>
          <cell r="U62">
            <v>4.5780000000000003</v>
          </cell>
          <cell r="W62">
            <v>4.5780000000000003</v>
          </cell>
          <cell r="X62">
            <v>4.5780000000000003</v>
          </cell>
          <cell r="Y62">
            <v>0.41799999999999998</v>
          </cell>
        </row>
        <row r="64">
          <cell r="B64">
            <v>9.7200000000000006</v>
          </cell>
          <cell r="C64">
            <v>9.25</v>
          </cell>
          <cell r="D64">
            <v>7.3159999999999998</v>
          </cell>
          <cell r="E64">
            <v>8.1720000000000006</v>
          </cell>
          <cell r="F64">
            <v>5.681</v>
          </cell>
          <cell r="G64">
            <v>3.3029999999999999</v>
          </cell>
          <cell r="N64">
            <v>1.6419999999999999</v>
          </cell>
          <cell r="O64">
            <v>2.8319999999999999</v>
          </cell>
          <cell r="P64">
            <v>1.4550000000000001</v>
          </cell>
          <cell r="Q64">
            <v>2.5750000000000002</v>
          </cell>
          <cell r="R64">
            <v>3.31</v>
          </cell>
          <cell r="S64">
            <v>3.8839999999999999</v>
          </cell>
          <cell r="V64">
            <v>2.7309999999999999</v>
          </cell>
          <cell r="X64">
            <v>0.12</v>
          </cell>
          <cell r="Y64">
            <v>0.25</v>
          </cell>
        </row>
      </sheetData>
      <sheetData sheetId="17">
        <row r="57">
          <cell r="B57">
            <v>7.0590000000000002</v>
          </cell>
          <cell r="C57">
            <v>1.1830000000000001</v>
          </cell>
          <cell r="D57">
            <v>22.587999999999997</v>
          </cell>
          <cell r="E57">
            <v>18.333999999999996</v>
          </cell>
          <cell r="F57">
            <v>7.6929999999999996</v>
          </cell>
          <cell r="G57">
            <v>12.146000000000001</v>
          </cell>
          <cell r="H57">
            <v>5.766</v>
          </cell>
          <cell r="I57">
            <v>2.952</v>
          </cell>
          <cell r="J57">
            <v>0.66</v>
          </cell>
          <cell r="L57">
            <v>3.0739999999999998</v>
          </cell>
          <cell r="N57">
            <v>1.5390000000000001</v>
          </cell>
          <cell r="O57">
            <v>3.133</v>
          </cell>
          <cell r="P57">
            <v>13.279</v>
          </cell>
          <cell r="Q57">
            <v>14.302000000000001</v>
          </cell>
          <cell r="R57">
            <v>12.929</v>
          </cell>
          <cell r="S57">
            <v>13.247999999999999</v>
          </cell>
          <cell r="T57">
            <v>14.443000000000001</v>
          </cell>
          <cell r="U57">
            <v>11.027000000000001</v>
          </cell>
          <cell r="V57">
            <v>7.4370000000000003</v>
          </cell>
          <cell r="W57">
            <v>19.457999999999998</v>
          </cell>
          <cell r="X57">
            <v>18.646999999999998</v>
          </cell>
          <cell r="Y57">
            <v>3.1080000000000001</v>
          </cell>
        </row>
        <row r="63">
          <cell r="B63">
            <v>3</v>
          </cell>
          <cell r="C63">
            <v>3.5169999999999999</v>
          </cell>
          <cell r="E63">
            <v>2.9689999999999999</v>
          </cell>
        </row>
        <row r="64">
          <cell r="B64">
            <v>8.6780000000000008</v>
          </cell>
          <cell r="C64">
            <v>8.2320000000000011</v>
          </cell>
          <cell r="D64">
            <v>4.4090000000000007</v>
          </cell>
          <cell r="E64">
            <v>7.2759999999999998</v>
          </cell>
          <cell r="F64">
            <v>4.218</v>
          </cell>
          <cell r="G64">
            <v>3.6639999999999997</v>
          </cell>
          <cell r="H64">
            <v>8.011000000000001</v>
          </cell>
          <cell r="I64">
            <v>17.788999999999998</v>
          </cell>
          <cell r="J64">
            <v>21.501000000000001</v>
          </cell>
          <cell r="K64">
            <v>21.679000000000002</v>
          </cell>
          <cell r="L64">
            <v>16.166</v>
          </cell>
          <cell r="M64">
            <v>14.152000000000001</v>
          </cell>
          <cell r="N64">
            <v>6.2439999999999998</v>
          </cell>
          <cell r="O64">
            <v>4.915</v>
          </cell>
          <cell r="P64">
            <v>3.51</v>
          </cell>
          <cell r="Q64">
            <v>1.252</v>
          </cell>
          <cell r="R64">
            <v>1.8010000000000002</v>
          </cell>
          <cell r="S64">
            <v>1.9609999999999999</v>
          </cell>
          <cell r="T64">
            <v>4.7240000000000002</v>
          </cell>
          <cell r="U64">
            <v>6.8179999999999996</v>
          </cell>
          <cell r="V64">
            <v>1.2930000000000001</v>
          </cell>
          <cell r="W64">
            <v>2.9879999999999995</v>
          </cell>
          <cell r="X64">
            <v>2.8380000000000001</v>
          </cell>
          <cell r="Y64">
            <v>2.46</v>
          </cell>
        </row>
      </sheetData>
      <sheetData sheetId="18">
        <row r="7">
          <cell r="B7">
            <v>134</v>
          </cell>
          <cell r="C7">
            <v>129.65</v>
          </cell>
          <cell r="D7">
            <v>110.33</v>
          </cell>
          <cell r="E7">
            <v>120.94</v>
          </cell>
          <cell r="F7">
            <v>105.08</v>
          </cell>
          <cell r="G7">
            <v>103.58</v>
          </cell>
          <cell r="H7">
            <v>72.62</v>
          </cell>
          <cell r="I7">
            <v>72.209999999999994</v>
          </cell>
          <cell r="J7">
            <v>78.06</v>
          </cell>
          <cell r="K7">
            <v>76.709999999999994</v>
          </cell>
          <cell r="L7">
            <v>83.25</v>
          </cell>
          <cell r="M7">
            <v>102.44</v>
          </cell>
          <cell r="N7">
            <v>103.49</v>
          </cell>
          <cell r="O7">
            <v>101.44</v>
          </cell>
          <cell r="P7">
            <v>99</v>
          </cell>
          <cell r="Q7">
            <v>102.34</v>
          </cell>
          <cell r="R7">
            <v>103.53</v>
          </cell>
          <cell r="S7">
            <v>99.76</v>
          </cell>
          <cell r="T7">
            <v>104.9</v>
          </cell>
          <cell r="U7">
            <v>102.34</v>
          </cell>
          <cell r="V7">
            <v>101.58</v>
          </cell>
          <cell r="W7">
            <v>109.74</v>
          </cell>
          <cell r="X7">
            <v>102.38</v>
          </cell>
          <cell r="Y7">
            <v>111.8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ATTIKI_GSC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44371</v>
          </cell>
        </row>
        <row r="4">
          <cell r="B4">
            <v>44371</v>
          </cell>
        </row>
        <row r="5">
          <cell r="B5">
            <v>44371</v>
          </cell>
        </row>
        <row r="6">
          <cell r="B6">
            <v>44371</v>
          </cell>
        </row>
        <row r="7">
          <cell r="B7">
            <v>44371</v>
          </cell>
        </row>
        <row r="8">
          <cell r="B8">
            <v>44371</v>
          </cell>
        </row>
        <row r="9">
          <cell r="B9">
            <v>44371</v>
          </cell>
        </row>
        <row r="10">
          <cell r="B10">
            <v>44371</v>
          </cell>
        </row>
        <row r="11">
          <cell r="B11">
            <v>44371</v>
          </cell>
        </row>
        <row r="12">
          <cell r="B12">
            <v>44371</v>
          </cell>
        </row>
        <row r="13">
          <cell r="B13">
            <v>44371</v>
          </cell>
        </row>
        <row r="14">
          <cell r="B14">
            <v>44371</v>
          </cell>
        </row>
        <row r="15">
          <cell r="B15">
            <v>44371</v>
          </cell>
        </row>
        <row r="16">
          <cell r="B16">
            <v>44371</v>
          </cell>
        </row>
      </sheetData>
      <sheetData sheetId="41">
        <row r="2">
          <cell r="C2">
            <v>44374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820.02779999999996</v>
          </cell>
          <cell r="J12">
            <v>820.02800000000002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18.737000000000002</v>
      </c>
      <c r="C4" s="18">
        <v>12.932</v>
      </c>
      <c r="D4" s="18">
        <v>26.997</v>
      </c>
      <c r="E4" s="18">
        <v>28.579000000000001</v>
      </c>
      <c r="F4" s="18">
        <v>11.911</v>
      </c>
      <c r="G4" s="18">
        <v>15.809999999999999</v>
      </c>
      <c r="H4" s="18">
        <v>13.777000000000001</v>
      </c>
      <c r="I4" s="18">
        <v>20.741</v>
      </c>
      <c r="J4" s="18">
        <v>22.161000000000001</v>
      </c>
      <c r="K4" s="18">
        <v>21.679000000000002</v>
      </c>
      <c r="L4" s="18">
        <v>19.240000000000002</v>
      </c>
      <c r="M4" s="18">
        <v>14.152000000000001</v>
      </c>
      <c r="N4" s="18">
        <v>7.7829999999999995</v>
      </c>
      <c r="O4" s="18">
        <v>8.048</v>
      </c>
      <c r="P4" s="18">
        <v>16.789000000000001</v>
      </c>
      <c r="Q4" s="18">
        <v>15.553999999999998</v>
      </c>
      <c r="R4" s="18">
        <v>14.73</v>
      </c>
      <c r="S4" s="18">
        <v>15.209</v>
      </c>
      <c r="T4" s="18">
        <v>19.167000000000002</v>
      </c>
      <c r="U4" s="18">
        <v>17.844999999999999</v>
      </c>
      <c r="V4" s="18">
        <v>8.73</v>
      </c>
      <c r="W4" s="18">
        <v>22.446000000000002</v>
      </c>
      <c r="X4" s="18">
        <v>21.484999999999999</v>
      </c>
      <c r="Y4" s="18">
        <v>5.5679999999999996</v>
      </c>
      <c r="Z4" s="19"/>
      <c r="AA4" s="20">
        <f>SUM(B4:Z4)</f>
        <v>400.07000000000005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134</v>
      </c>
      <c r="C7" s="28">
        <v>129.65</v>
      </c>
      <c r="D7" s="28">
        <v>110.33</v>
      </c>
      <c r="E7" s="28">
        <v>120.94</v>
      </c>
      <c r="F7" s="28">
        <v>105.08</v>
      </c>
      <c r="G7" s="28">
        <v>103.58</v>
      </c>
      <c r="H7" s="28">
        <v>72.62</v>
      </c>
      <c r="I7" s="28">
        <v>72.209999999999994</v>
      </c>
      <c r="J7" s="28">
        <v>78.06</v>
      </c>
      <c r="K7" s="28">
        <v>76.709999999999994</v>
      </c>
      <c r="L7" s="28">
        <v>83.25</v>
      </c>
      <c r="M7" s="28">
        <v>102.44</v>
      </c>
      <c r="N7" s="28">
        <v>103.49</v>
      </c>
      <c r="O7" s="28">
        <v>101.44</v>
      </c>
      <c r="P7" s="28">
        <v>99</v>
      </c>
      <c r="Q7" s="28">
        <v>102.34</v>
      </c>
      <c r="R7" s="28">
        <v>103.53</v>
      </c>
      <c r="S7" s="28">
        <v>99.76</v>
      </c>
      <c r="T7" s="28">
        <v>104.9</v>
      </c>
      <c r="U7" s="28">
        <v>102.34</v>
      </c>
      <c r="V7" s="28">
        <v>101.58</v>
      </c>
      <c r="W7" s="28">
        <v>109.74</v>
      </c>
      <c r="X7" s="28">
        <v>102.38</v>
      </c>
      <c r="Y7" s="28">
        <v>111.8</v>
      </c>
      <c r="Z7" s="29"/>
      <c r="AA7" s="30">
        <f>IF(SUM(GR_MAINLAND_MCP_SUM_SELL)&lt;&gt;0,AVERAGEIF(GR_MAINLAND_MCP_SUM_SELL,"&lt;&gt;"""),"")</f>
        <v>101.29875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5.5549999999999997</v>
      </c>
      <c r="C11" s="47"/>
      <c r="D11" s="47">
        <v>8.5039999999999996</v>
      </c>
      <c r="E11" s="47">
        <v>13.063000000000001</v>
      </c>
      <c r="F11" s="47"/>
      <c r="G11" s="47"/>
      <c r="H11" s="47"/>
      <c r="I11" s="47">
        <v>7.2069999999999999</v>
      </c>
      <c r="J11" s="47">
        <v>12.155999999999999</v>
      </c>
      <c r="K11" s="47">
        <v>14.205000000000002</v>
      </c>
      <c r="L11" s="47">
        <v>12.86</v>
      </c>
      <c r="M11" s="47"/>
      <c r="N11" s="47"/>
      <c r="O11" s="47"/>
      <c r="P11" s="47"/>
      <c r="Q11" s="47"/>
      <c r="R11" s="47"/>
      <c r="S11" s="47">
        <v>6.7469999999999999</v>
      </c>
      <c r="T11" s="47">
        <v>9.8140000000000001</v>
      </c>
      <c r="U11" s="47">
        <v>9.9139999999999997</v>
      </c>
      <c r="V11" s="47">
        <v>5.9989999999999997</v>
      </c>
      <c r="W11" s="47">
        <v>12</v>
      </c>
      <c r="X11" s="47">
        <v>14.306000000000001</v>
      </c>
      <c r="Y11" s="47"/>
      <c r="Z11" s="48"/>
      <c r="AA11" s="49">
        <f>SUM(B11:Z11)</f>
        <v>132.32999999999998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2.79</v>
      </c>
      <c r="C13" s="52">
        <v>3.01</v>
      </c>
      <c r="D13" s="52">
        <v>10.505000000000001</v>
      </c>
      <c r="E13" s="52">
        <v>6.6720000000000006</v>
      </c>
      <c r="F13" s="52">
        <v>5.5580000000000007</v>
      </c>
      <c r="G13" s="52">
        <v>12.170999999999999</v>
      </c>
      <c r="H13" s="52">
        <v>9.2810000000000006</v>
      </c>
      <c r="I13" s="52">
        <v>11.846</v>
      </c>
      <c r="J13" s="52">
        <v>8.3170000000000002</v>
      </c>
      <c r="K13" s="52">
        <v>5.79</v>
      </c>
      <c r="L13" s="52">
        <v>4.6960000000000006</v>
      </c>
      <c r="M13" s="52">
        <v>12.468</v>
      </c>
      <c r="N13" s="52">
        <v>1.649</v>
      </c>
      <c r="O13" s="52">
        <v>0.63800000000000001</v>
      </c>
      <c r="P13" s="52">
        <v>10.756</v>
      </c>
      <c r="Q13" s="52">
        <v>8.4009999999999998</v>
      </c>
      <c r="R13" s="52">
        <v>6.8419999999999996</v>
      </c>
      <c r="S13" s="52"/>
      <c r="T13" s="52">
        <v>4.7750000000000004</v>
      </c>
      <c r="U13" s="52">
        <v>3.3529999999999998</v>
      </c>
      <c r="V13" s="52"/>
      <c r="W13" s="52">
        <v>5.8680000000000003</v>
      </c>
      <c r="X13" s="52">
        <v>2.4809999999999999</v>
      </c>
      <c r="Y13" s="52">
        <v>4.9000000000000004</v>
      </c>
      <c r="Z13" s="53"/>
      <c r="AA13" s="54">
        <f>SUM(B13:Z13)</f>
        <v>142.76700000000002</v>
      </c>
    </row>
    <row r="14" spans="1:27" ht="30" customHeight="1" thickBot="1" x14ac:dyDescent="0.25">
      <c r="A14" s="55" t="s">
        <v>10</v>
      </c>
      <c r="B14" s="56">
        <f>IF(LEN(B$2)&gt;0,SUM(B10:B13),"")</f>
        <v>8.3449999999999989</v>
      </c>
      <c r="C14" s="57">
        <f t="shared" ref="C14:Z14" si="0">IF(LEN(C$2)&gt;0,SUM(C10:C13),"")</f>
        <v>3.01</v>
      </c>
      <c r="D14" s="57">
        <f t="shared" si="0"/>
        <v>19.009</v>
      </c>
      <c r="E14" s="57">
        <f t="shared" si="0"/>
        <v>19.734999999999999</v>
      </c>
      <c r="F14" s="57">
        <f t="shared" si="0"/>
        <v>5.5580000000000007</v>
      </c>
      <c r="G14" s="57">
        <f t="shared" si="0"/>
        <v>12.170999999999999</v>
      </c>
      <c r="H14" s="57">
        <f t="shared" si="0"/>
        <v>9.2810000000000006</v>
      </c>
      <c r="I14" s="57">
        <f t="shared" si="0"/>
        <v>19.053000000000001</v>
      </c>
      <c r="J14" s="57">
        <f t="shared" si="0"/>
        <v>20.472999999999999</v>
      </c>
      <c r="K14" s="57">
        <f t="shared" si="0"/>
        <v>19.995000000000001</v>
      </c>
      <c r="L14" s="57">
        <f t="shared" si="0"/>
        <v>17.556000000000001</v>
      </c>
      <c r="M14" s="57">
        <f t="shared" si="0"/>
        <v>12.468</v>
      </c>
      <c r="N14" s="57">
        <f t="shared" si="0"/>
        <v>1.649</v>
      </c>
      <c r="O14" s="57">
        <f t="shared" si="0"/>
        <v>0.63800000000000001</v>
      </c>
      <c r="P14" s="57">
        <f t="shared" si="0"/>
        <v>10.756</v>
      </c>
      <c r="Q14" s="57">
        <f t="shared" si="0"/>
        <v>8.4009999999999998</v>
      </c>
      <c r="R14" s="57">
        <f t="shared" si="0"/>
        <v>6.8419999999999996</v>
      </c>
      <c r="S14" s="57">
        <f t="shared" si="0"/>
        <v>6.7469999999999999</v>
      </c>
      <c r="T14" s="57">
        <f t="shared" si="0"/>
        <v>14.589</v>
      </c>
      <c r="U14" s="57">
        <f t="shared" si="0"/>
        <v>13.266999999999999</v>
      </c>
      <c r="V14" s="57">
        <f t="shared" si="0"/>
        <v>5.9989999999999997</v>
      </c>
      <c r="W14" s="57">
        <f t="shared" si="0"/>
        <v>17.868000000000002</v>
      </c>
      <c r="X14" s="57">
        <f t="shared" si="0"/>
        <v>16.786999999999999</v>
      </c>
      <c r="Y14" s="57">
        <f t="shared" si="0"/>
        <v>4.9000000000000004</v>
      </c>
      <c r="Z14" s="58" t="str">
        <f t="shared" si="0"/>
        <v/>
      </c>
      <c r="AA14" s="59">
        <f>SUM(AA9:AA13)</f>
        <v>275.09699999999998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0.67200000000000004</v>
      </c>
      <c r="C17" s="67">
        <v>0.67200000000000004</v>
      </c>
      <c r="D17" s="67">
        <v>0.67200000000000004</v>
      </c>
      <c r="E17" s="67">
        <v>0.67200000000000004</v>
      </c>
      <c r="F17" s="67">
        <v>0.67200000000000004</v>
      </c>
      <c r="G17" s="67">
        <v>0.33600000000000002</v>
      </c>
      <c r="H17" s="67">
        <v>4.4960000000000004</v>
      </c>
      <c r="I17" s="67">
        <v>1.6879999999999999</v>
      </c>
      <c r="J17" s="67">
        <v>1.6879999999999999</v>
      </c>
      <c r="K17" s="67">
        <v>1.6839999999999999</v>
      </c>
      <c r="L17" s="67">
        <v>1.6839999999999999</v>
      </c>
      <c r="M17" s="67">
        <v>1.6839999999999999</v>
      </c>
      <c r="N17" s="67">
        <v>4.492</v>
      </c>
      <c r="O17" s="67">
        <v>4.5780000000000003</v>
      </c>
      <c r="P17" s="67">
        <v>4.5780000000000003</v>
      </c>
      <c r="Q17" s="67">
        <v>4.5780000000000003</v>
      </c>
      <c r="R17" s="67">
        <v>4.5780000000000003</v>
      </c>
      <c r="S17" s="67">
        <v>4.5780000000000003</v>
      </c>
      <c r="T17" s="67">
        <v>4.5780000000000003</v>
      </c>
      <c r="U17" s="67">
        <v>4.5780000000000003</v>
      </c>
      <c r="V17" s="67"/>
      <c r="W17" s="67">
        <v>4.5780000000000003</v>
      </c>
      <c r="X17" s="67">
        <v>4.5780000000000003</v>
      </c>
      <c r="Y17" s="67">
        <v>0.41799999999999998</v>
      </c>
      <c r="Z17" s="68"/>
      <c r="AA17" s="69">
        <f>SUM(B17:Z17)</f>
        <v>62.732000000000021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9.7200000000000006</v>
      </c>
      <c r="C19" s="76">
        <v>9.25</v>
      </c>
      <c r="D19" s="76">
        <v>7.3159999999999998</v>
      </c>
      <c r="E19" s="76">
        <v>8.1720000000000006</v>
      </c>
      <c r="F19" s="76">
        <v>5.681</v>
      </c>
      <c r="G19" s="76">
        <v>3.3029999999999999</v>
      </c>
      <c r="H19" s="76"/>
      <c r="I19" s="76"/>
      <c r="J19" s="76"/>
      <c r="K19" s="76"/>
      <c r="L19" s="76"/>
      <c r="M19" s="76"/>
      <c r="N19" s="76">
        <v>1.6419999999999999</v>
      </c>
      <c r="O19" s="76">
        <v>2.8319999999999999</v>
      </c>
      <c r="P19" s="76">
        <v>1.4550000000000001</v>
      </c>
      <c r="Q19" s="76">
        <v>2.5750000000000002</v>
      </c>
      <c r="R19" s="76">
        <v>3.31</v>
      </c>
      <c r="S19" s="76">
        <v>3.8839999999999999</v>
      </c>
      <c r="T19" s="76"/>
      <c r="U19" s="76"/>
      <c r="V19" s="76">
        <v>2.7309999999999999</v>
      </c>
      <c r="W19" s="76"/>
      <c r="X19" s="76">
        <v>0.12</v>
      </c>
      <c r="Y19" s="76">
        <v>0.25</v>
      </c>
      <c r="Z19" s="73"/>
      <c r="AA19" s="74">
        <f>SUM(B19:Z19)</f>
        <v>62.241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10.392000000000001</v>
      </c>
      <c r="C22" s="83">
        <f t="shared" ref="C22:Z22" si="1">IF(LEN(C$2)&gt;0,SUM(C17:C21),"")</f>
        <v>9.9220000000000006</v>
      </c>
      <c r="D22" s="83">
        <f t="shared" si="1"/>
        <v>7.9879999999999995</v>
      </c>
      <c r="E22" s="83">
        <f t="shared" si="1"/>
        <v>8.8440000000000012</v>
      </c>
      <c r="F22" s="83">
        <f t="shared" si="1"/>
        <v>6.3529999999999998</v>
      </c>
      <c r="G22" s="83">
        <f t="shared" si="1"/>
        <v>3.6389999999999998</v>
      </c>
      <c r="H22" s="83">
        <f t="shared" si="1"/>
        <v>4.4960000000000004</v>
      </c>
      <c r="I22" s="83">
        <f t="shared" si="1"/>
        <v>1.6879999999999999</v>
      </c>
      <c r="J22" s="83">
        <f t="shared" si="1"/>
        <v>1.6879999999999999</v>
      </c>
      <c r="K22" s="83">
        <f t="shared" si="1"/>
        <v>1.6839999999999999</v>
      </c>
      <c r="L22" s="83">
        <f t="shared" si="1"/>
        <v>1.6839999999999999</v>
      </c>
      <c r="M22" s="83">
        <f t="shared" si="1"/>
        <v>1.6839999999999999</v>
      </c>
      <c r="N22" s="83">
        <f t="shared" si="1"/>
        <v>6.1340000000000003</v>
      </c>
      <c r="O22" s="83">
        <f t="shared" si="1"/>
        <v>7.41</v>
      </c>
      <c r="P22" s="83">
        <f t="shared" si="1"/>
        <v>6.0330000000000004</v>
      </c>
      <c r="Q22" s="83">
        <f t="shared" si="1"/>
        <v>7.1530000000000005</v>
      </c>
      <c r="R22" s="83">
        <f t="shared" si="1"/>
        <v>7.8879999999999999</v>
      </c>
      <c r="S22" s="83">
        <f t="shared" si="1"/>
        <v>8.4619999999999997</v>
      </c>
      <c r="T22" s="83">
        <f t="shared" si="1"/>
        <v>4.5780000000000003</v>
      </c>
      <c r="U22" s="83">
        <f t="shared" si="1"/>
        <v>4.5780000000000003</v>
      </c>
      <c r="V22" s="83">
        <f t="shared" si="1"/>
        <v>2.7309999999999999</v>
      </c>
      <c r="W22" s="83">
        <f t="shared" si="1"/>
        <v>4.5780000000000003</v>
      </c>
      <c r="X22" s="83">
        <f t="shared" si="1"/>
        <v>4.6980000000000004</v>
      </c>
      <c r="Y22" s="83">
        <f t="shared" si="1"/>
        <v>0.66799999999999993</v>
      </c>
      <c r="Z22" s="84" t="str">
        <f t="shared" si="1"/>
        <v/>
      </c>
      <c r="AA22" s="85">
        <f>SUM(AA17:AA21)</f>
        <v>124.97300000000001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18.736999999999998</v>
      </c>
      <c r="C26" s="72">
        <v>12.932</v>
      </c>
      <c r="D26" s="72">
        <v>26.997</v>
      </c>
      <c r="E26" s="72">
        <v>28.579000000000001</v>
      </c>
      <c r="F26" s="72">
        <v>11.911</v>
      </c>
      <c r="G26" s="72">
        <v>15.81</v>
      </c>
      <c r="H26" s="72">
        <v>13.776999999999999</v>
      </c>
      <c r="I26" s="72">
        <v>20.741</v>
      </c>
      <c r="J26" s="72">
        <v>22.161000000000001</v>
      </c>
      <c r="K26" s="72">
        <v>21.678999999999998</v>
      </c>
      <c r="L26" s="72">
        <v>19.239999999999998</v>
      </c>
      <c r="M26" s="72">
        <v>14.151999999999999</v>
      </c>
      <c r="N26" s="72">
        <v>7.7830000000000004</v>
      </c>
      <c r="O26" s="72">
        <v>8.048</v>
      </c>
      <c r="P26" s="72">
        <v>16.789000000000001</v>
      </c>
      <c r="Q26" s="72">
        <v>15.554</v>
      </c>
      <c r="R26" s="72">
        <v>14.73</v>
      </c>
      <c r="S26" s="72">
        <v>15.209</v>
      </c>
      <c r="T26" s="72">
        <v>19.167000000000002</v>
      </c>
      <c r="U26" s="72">
        <v>17.844999999999999</v>
      </c>
      <c r="V26" s="72">
        <v>8.73</v>
      </c>
      <c r="W26" s="72">
        <v>22.446000000000002</v>
      </c>
      <c r="X26" s="72">
        <v>21.484999999999999</v>
      </c>
      <c r="Y26" s="72">
        <v>5.5679999999999996</v>
      </c>
      <c r="Z26" s="73"/>
      <c r="AA26" s="74">
        <f>SUM(B26:Z26)</f>
        <v>400.07000000000005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18.736999999999998</v>
      </c>
      <c r="C28" s="57">
        <f t="shared" ref="C28:Z28" si="2">IF(LEN(C$2)&gt;0,SUM(C25:C27),"")</f>
        <v>12.932</v>
      </c>
      <c r="D28" s="57">
        <f t="shared" si="2"/>
        <v>26.997</v>
      </c>
      <c r="E28" s="57">
        <f t="shared" si="2"/>
        <v>28.579000000000001</v>
      </c>
      <c r="F28" s="57">
        <f t="shared" si="2"/>
        <v>11.911</v>
      </c>
      <c r="G28" s="57">
        <f t="shared" si="2"/>
        <v>15.81</v>
      </c>
      <c r="H28" s="57">
        <f t="shared" si="2"/>
        <v>13.776999999999999</v>
      </c>
      <c r="I28" s="57">
        <f t="shared" si="2"/>
        <v>20.741</v>
      </c>
      <c r="J28" s="57">
        <f t="shared" si="2"/>
        <v>22.161000000000001</v>
      </c>
      <c r="K28" s="57">
        <f t="shared" si="2"/>
        <v>21.678999999999998</v>
      </c>
      <c r="L28" s="57">
        <f t="shared" si="2"/>
        <v>19.239999999999998</v>
      </c>
      <c r="M28" s="57">
        <f t="shared" si="2"/>
        <v>14.151999999999999</v>
      </c>
      <c r="N28" s="57">
        <f t="shared" si="2"/>
        <v>7.7830000000000004</v>
      </c>
      <c r="O28" s="57">
        <f t="shared" si="2"/>
        <v>8.048</v>
      </c>
      <c r="P28" s="57">
        <f t="shared" si="2"/>
        <v>16.789000000000001</v>
      </c>
      <c r="Q28" s="57">
        <f t="shared" si="2"/>
        <v>15.554</v>
      </c>
      <c r="R28" s="57">
        <f t="shared" si="2"/>
        <v>14.73</v>
      </c>
      <c r="S28" s="57">
        <f t="shared" si="2"/>
        <v>15.209</v>
      </c>
      <c r="T28" s="57">
        <f t="shared" si="2"/>
        <v>19.167000000000002</v>
      </c>
      <c r="U28" s="57">
        <f t="shared" si="2"/>
        <v>17.844999999999999</v>
      </c>
      <c r="V28" s="57">
        <f t="shared" si="2"/>
        <v>8.73</v>
      </c>
      <c r="W28" s="57">
        <f t="shared" si="2"/>
        <v>22.446000000000002</v>
      </c>
      <c r="X28" s="57">
        <f t="shared" si="2"/>
        <v>21.484999999999999</v>
      </c>
      <c r="Y28" s="57">
        <f t="shared" si="2"/>
        <v>5.5679999999999996</v>
      </c>
      <c r="Z28" s="58" t="str">
        <f t="shared" si="2"/>
        <v/>
      </c>
      <c r="AA28" s="59">
        <f>SUM(AA25:AA27)</f>
        <v>400.07000000000005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18.737000000000002</v>
      </c>
      <c r="C47" s="83">
        <f t="shared" ref="C47:Z47" si="8">IF(LEN(C$2)&gt;0,C14+C22+C36,"")</f>
        <v>12.932</v>
      </c>
      <c r="D47" s="83">
        <f t="shared" si="8"/>
        <v>26.997</v>
      </c>
      <c r="E47" s="83">
        <f t="shared" si="8"/>
        <v>28.579000000000001</v>
      </c>
      <c r="F47" s="83">
        <f t="shared" si="8"/>
        <v>11.911000000000001</v>
      </c>
      <c r="G47" s="83">
        <f t="shared" si="8"/>
        <v>15.809999999999999</v>
      </c>
      <c r="H47" s="83">
        <f t="shared" si="8"/>
        <v>13.777000000000001</v>
      </c>
      <c r="I47" s="83">
        <f t="shared" si="8"/>
        <v>20.741</v>
      </c>
      <c r="J47" s="83">
        <f t="shared" si="8"/>
        <v>22.160999999999998</v>
      </c>
      <c r="K47" s="83">
        <f t="shared" si="8"/>
        <v>21.679000000000002</v>
      </c>
      <c r="L47" s="83">
        <f t="shared" si="8"/>
        <v>19.240000000000002</v>
      </c>
      <c r="M47" s="83">
        <f t="shared" si="8"/>
        <v>14.151999999999999</v>
      </c>
      <c r="N47" s="83">
        <f t="shared" si="8"/>
        <v>7.7830000000000004</v>
      </c>
      <c r="O47" s="83">
        <f t="shared" si="8"/>
        <v>8.048</v>
      </c>
      <c r="P47" s="83">
        <f t="shared" si="8"/>
        <v>16.789000000000001</v>
      </c>
      <c r="Q47" s="83">
        <f t="shared" si="8"/>
        <v>15.554</v>
      </c>
      <c r="R47" s="83">
        <f t="shared" si="8"/>
        <v>14.73</v>
      </c>
      <c r="S47" s="83">
        <f t="shared" si="8"/>
        <v>15.209</v>
      </c>
      <c r="T47" s="83">
        <f t="shared" si="8"/>
        <v>19.167000000000002</v>
      </c>
      <c r="U47" s="83">
        <f t="shared" si="8"/>
        <v>17.844999999999999</v>
      </c>
      <c r="V47" s="83">
        <f t="shared" si="8"/>
        <v>8.73</v>
      </c>
      <c r="W47" s="83">
        <f t="shared" si="8"/>
        <v>22.446000000000002</v>
      </c>
      <c r="X47" s="83">
        <f t="shared" si="8"/>
        <v>21.484999999999999</v>
      </c>
      <c r="Y47" s="83">
        <f t="shared" si="8"/>
        <v>5.5680000000000005</v>
      </c>
      <c r="Z47" s="84" t="str">
        <f t="shared" si="8"/>
        <v/>
      </c>
      <c r="AA47" s="100">
        <f>SUM(B47:Z47)</f>
        <v>400.07000000000005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18.736999999999998</v>
      </c>
      <c r="C4" s="18">
        <v>12.932</v>
      </c>
      <c r="D4" s="18">
        <v>26.996999999999996</v>
      </c>
      <c r="E4" s="18">
        <v>28.579000000000001</v>
      </c>
      <c r="F4" s="18">
        <v>11.911</v>
      </c>
      <c r="G4" s="18">
        <v>15.809999999999999</v>
      </c>
      <c r="H4" s="18">
        <v>13.777000000000001</v>
      </c>
      <c r="I4" s="18">
        <v>20.740999999999996</v>
      </c>
      <c r="J4" s="18">
        <v>22.161000000000001</v>
      </c>
      <c r="K4" s="18">
        <v>21.679000000000002</v>
      </c>
      <c r="L4" s="18">
        <v>19.239999999999995</v>
      </c>
      <c r="M4" s="18">
        <v>14.152000000000001</v>
      </c>
      <c r="N4" s="18">
        <v>7.7830000000000013</v>
      </c>
      <c r="O4" s="18">
        <v>8.048</v>
      </c>
      <c r="P4" s="18">
        <v>16.788999999999998</v>
      </c>
      <c r="Q4" s="18">
        <v>15.554</v>
      </c>
      <c r="R4" s="18">
        <v>14.729999999999999</v>
      </c>
      <c r="S4" s="18">
        <v>15.209</v>
      </c>
      <c r="T4" s="18">
        <v>19.166999999999998</v>
      </c>
      <c r="U4" s="18">
        <v>17.845000000000002</v>
      </c>
      <c r="V4" s="18">
        <v>8.73</v>
      </c>
      <c r="W4" s="18">
        <v>22.446000000000002</v>
      </c>
      <c r="X4" s="18">
        <v>21.484999999999996</v>
      </c>
      <c r="Y4" s="18">
        <v>5.5679999999999996</v>
      </c>
      <c r="Z4" s="19"/>
      <c r="AA4" s="20">
        <f>SUM(B4:Z4)</f>
        <v>400.07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134</v>
      </c>
      <c r="C7" s="28">
        <v>129.65</v>
      </c>
      <c r="D7" s="28">
        <v>110.33</v>
      </c>
      <c r="E7" s="28">
        <v>120.94</v>
      </c>
      <c r="F7" s="28">
        <v>105.08</v>
      </c>
      <c r="G7" s="28">
        <v>103.58</v>
      </c>
      <c r="H7" s="28">
        <v>72.62</v>
      </c>
      <c r="I7" s="28">
        <v>72.209999999999994</v>
      </c>
      <c r="J7" s="28">
        <v>78.06</v>
      </c>
      <c r="K7" s="28">
        <v>76.709999999999994</v>
      </c>
      <c r="L7" s="28">
        <v>83.25</v>
      </c>
      <c r="M7" s="28">
        <v>102.44</v>
      </c>
      <c r="N7" s="28">
        <v>103.49</v>
      </c>
      <c r="O7" s="28">
        <v>101.44</v>
      </c>
      <c r="P7" s="28">
        <v>99</v>
      </c>
      <c r="Q7" s="28">
        <v>102.34</v>
      </c>
      <c r="R7" s="28">
        <v>103.53</v>
      </c>
      <c r="S7" s="28">
        <v>99.76</v>
      </c>
      <c r="T7" s="28">
        <v>104.9</v>
      </c>
      <c r="U7" s="28">
        <v>102.34</v>
      </c>
      <c r="V7" s="28">
        <v>101.58</v>
      </c>
      <c r="W7" s="28">
        <v>109.74</v>
      </c>
      <c r="X7" s="28">
        <v>102.38</v>
      </c>
      <c r="Y7" s="28">
        <v>111.8</v>
      </c>
      <c r="Z7" s="29"/>
      <c r="AA7" s="30">
        <v>101.29875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7.0590000000000002</v>
      </c>
      <c r="C13" s="52">
        <v>1.1830000000000001</v>
      </c>
      <c r="D13" s="52">
        <v>22.587999999999997</v>
      </c>
      <c r="E13" s="52">
        <v>18.333999999999996</v>
      </c>
      <c r="F13" s="52">
        <v>7.6929999999999996</v>
      </c>
      <c r="G13" s="52">
        <v>12.146000000000001</v>
      </c>
      <c r="H13" s="52">
        <v>5.766</v>
      </c>
      <c r="I13" s="52">
        <v>2.952</v>
      </c>
      <c r="J13" s="52">
        <v>0.66</v>
      </c>
      <c r="K13" s="52"/>
      <c r="L13" s="52">
        <v>3.0739999999999998</v>
      </c>
      <c r="M13" s="52"/>
      <c r="N13" s="52">
        <v>1.5390000000000001</v>
      </c>
      <c r="O13" s="52">
        <v>3.133</v>
      </c>
      <c r="P13" s="52">
        <v>13.279</v>
      </c>
      <c r="Q13" s="52">
        <v>14.302000000000001</v>
      </c>
      <c r="R13" s="52">
        <v>12.929</v>
      </c>
      <c r="S13" s="52">
        <v>13.247999999999999</v>
      </c>
      <c r="T13" s="52">
        <v>14.443000000000001</v>
      </c>
      <c r="U13" s="52">
        <v>11.027000000000001</v>
      </c>
      <c r="V13" s="52">
        <v>7.4370000000000003</v>
      </c>
      <c r="W13" s="52">
        <v>19.457999999999998</v>
      </c>
      <c r="X13" s="52">
        <v>18.646999999999998</v>
      </c>
      <c r="Y13" s="52">
        <v>3.1080000000000001</v>
      </c>
      <c r="Z13" s="53"/>
      <c r="AA13" s="54">
        <f>SUM(B13:Z13)</f>
        <v>214.00500000000002</v>
      </c>
    </row>
    <row r="14" spans="1:27" ht="30" customHeight="1" thickBot="1" x14ac:dyDescent="0.25">
      <c r="A14" s="55" t="s">
        <v>10</v>
      </c>
      <c r="B14" s="56">
        <f>IF(LEN(B$2)&gt;0,SUM(B10:B13),"")</f>
        <v>7.0590000000000002</v>
      </c>
      <c r="C14" s="57">
        <f t="shared" ref="C14:Z14" si="0">IF(LEN(C$2)&gt;0,SUM(C10:C13),"")</f>
        <v>1.1830000000000001</v>
      </c>
      <c r="D14" s="57">
        <f t="shared" si="0"/>
        <v>22.587999999999997</v>
      </c>
      <c r="E14" s="57">
        <f t="shared" si="0"/>
        <v>18.333999999999996</v>
      </c>
      <c r="F14" s="57">
        <f t="shared" si="0"/>
        <v>7.6929999999999996</v>
      </c>
      <c r="G14" s="57">
        <f t="shared" si="0"/>
        <v>12.146000000000001</v>
      </c>
      <c r="H14" s="57">
        <f t="shared" si="0"/>
        <v>5.766</v>
      </c>
      <c r="I14" s="57">
        <f t="shared" si="0"/>
        <v>2.952</v>
      </c>
      <c r="J14" s="57">
        <f t="shared" si="0"/>
        <v>0.66</v>
      </c>
      <c r="K14" s="57">
        <f t="shared" si="0"/>
        <v>0</v>
      </c>
      <c r="L14" s="57">
        <f t="shared" si="0"/>
        <v>3.0739999999999998</v>
      </c>
      <c r="M14" s="57">
        <f t="shared" si="0"/>
        <v>0</v>
      </c>
      <c r="N14" s="57">
        <f t="shared" si="0"/>
        <v>1.5390000000000001</v>
      </c>
      <c r="O14" s="57">
        <f t="shared" si="0"/>
        <v>3.133</v>
      </c>
      <c r="P14" s="57">
        <f t="shared" si="0"/>
        <v>13.279</v>
      </c>
      <c r="Q14" s="57">
        <f t="shared" si="0"/>
        <v>14.302000000000001</v>
      </c>
      <c r="R14" s="57">
        <f t="shared" si="0"/>
        <v>12.929</v>
      </c>
      <c r="S14" s="57">
        <f t="shared" si="0"/>
        <v>13.247999999999999</v>
      </c>
      <c r="T14" s="57">
        <f t="shared" si="0"/>
        <v>14.443000000000001</v>
      </c>
      <c r="U14" s="57">
        <f t="shared" si="0"/>
        <v>11.027000000000001</v>
      </c>
      <c r="V14" s="57">
        <f t="shared" si="0"/>
        <v>7.4370000000000003</v>
      </c>
      <c r="W14" s="57">
        <f t="shared" si="0"/>
        <v>19.457999999999998</v>
      </c>
      <c r="X14" s="57">
        <f t="shared" si="0"/>
        <v>18.646999999999998</v>
      </c>
      <c r="Y14" s="57">
        <f t="shared" si="0"/>
        <v>3.1080000000000001</v>
      </c>
      <c r="Z14" s="58" t="str">
        <f t="shared" si="0"/>
        <v/>
      </c>
      <c r="AA14" s="59">
        <f>SUM(AA9:AA13)</f>
        <v>214.00500000000002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</v>
      </c>
      <c r="C18" s="72">
        <v>3.5169999999999999</v>
      </c>
      <c r="D18" s="72"/>
      <c r="E18" s="72">
        <v>2.9689999999999999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9.4859999999999989</v>
      </c>
    </row>
    <row r="19" spans="1:27" ht="24.95" customHeight="1" x14ac:dyDescent="0.2">
      <c r="A19" s="70" t="s">
        <v>14</v>
      </c>
      <c r="B19" s="75">
        <v>8.6780000000000008</v>
      </c>
      <c r="C19" s="76">
        <v>8.2320000000000011</v>
      </c>
      <c r="D19" s="76">
        <v>4.4090000000000007</v>
      </c>
      <c r="E19" s="76">
        <v>7.2759999999999998</v>
      </c>
      <c r="F19" s="76">
        <v>4.218</v>
      </c>
      <c r="G19" s="76">
        <v>3.6639999999999997</v>
      </c>
      <c r="H19" s="76">
        <v>8.011000000000001</v>
      </c>
      <c r="I19" s="76">
        <v>17.788999999999998</v>
      </c>
      <c r="J19" s="76">
        <v>21.501000000000001</v>
      </c>
      <c r="K19" s="76">
        <v>21.679000000000002</v>
      </c>
      <c r="L19" s="76">
        <v>16.166</v>
      </c>
      <c r="M19" s="76">
        <v>14.152000000000001</v>
      </c>
      <c r="N19" s="76">
        <v>6.2439999999999998</v>
      </c>
      <c r="O19" s="76">
        <v>4.915</v>
      </c>
      <c r="P19" s="76">
        <v>3.51</v>
      </c>
      <c r="Q19" s="76">
        <v>1.252</v>
      </c>
      <c r="R19" s="76">
        <v>1.8010000000000002</v>
      </c>
      <c r="S19" s="76">
        <v>1.9609999999999999</v>
      </c>
      <c r="T19" s="76">
        <v>4.7240000000000002</v>
      </c>
      <c r="U19" s="76">
        <v>6.8179999999999996</v>
      </c>
      <c r="V19" s="76">
        <v>1.2930000000000001</v>
      </c>
      <c r="W19" s="76">
        <v>2.9879999999999995</v>
      </c>
      <c r="X19" s="76">
        <v>2.8380000000000001</v>
      </c>
      <c r="Y19" s="76">
        <v>2.46</v>
      </c>
      <c r="Z19" s="73"/>
      <c r="AA19" s="74">
        <f>SUM(B19:Z19)</f>
        <v>176.57900000000001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11.678000000000001</v>
      </c>
      <c r="C22" s="83">
        <f t="shared" si="1"/>
        <v>11.749000000000001</v>
      </c>
      <c r="D22" s="83">
        <f t="shared" si="1"/>
        <v>4.4090000000000007</v>
      </c>
      <c r="E22" s="83">
        <f t="shared" si="1"/>
        <v>10.244999999999999</v>
      </c>
      <c r="F22" s="83">
        <f t="shared" si="1"/>
        <v>4.218</v>
      </c>
      <c r="G22" s="83">
        <f t="shared" si="1"/>
        <v>3.6639999999999997</v>
      </c>
      <c r="H22" s="83">
        <f t="shared" si="1"/>
        <v>8.011000000000001</v>
      </c>
      <c r="I22" s="83">
        <f t="shared" si="1"/>
        <v>17.788999999999998</v>
      </c>
      <c r="J22" s="83">
        <f t="shared" si="1"/>
        <v>21.501000000000001</v>
      </c>
      <c r="K22" s="83">
        <f t="shared" si="1"/>
        <v>21.679000000000002</v>
      </c>
      <c r="L22" s="83">
        <f t="shared" si="1"/>
        <v>16.166</v>
      </c>
      <c r="M22" s="83">
        <f t="shared" si="1"/>
        <v>14.152000000000001</v>
      </c>
      <c r="N22" s="83">
        <f t="shared" si="1"/>
        <v>6.2439999999999998</v>
      </c>
      <c r="O22" s="83">
        <f t="shared" si="1"/>
        <v>4.915</v>
      </c>
      <c r="P22" s="83">
        <f t="shared" si="1"/>
        <v>3.51</v>
      </c>
      <c r="Q22" s="83">
        <f t="shared" si="1"/>
        <v>1.252</v>
      </c>
      <c r="R22" s="83">
        <f t="shared" si="1"/>
        <v>1.8010000000000002</v>
      </c>
      <c r="S22" s="83">
        <f t="shared" si="1"/>
        <v>1.9609999999999999</v>
      </c>
      <c r="T22" s="83">
        <f t="shared" si="1"/>
        <v>4.7240000000000002</v>
      </c>
      <c r="U22" s="83">
        <f t="shared" si="1"/>
        <v>6.8179999999999996</v>
      </c>
      <c r="V22" s="83">
        <f t="shared" si="1"/>
        <v>1.2930000000000001</v>
      </c>
      <c r="W22" s="83">
        <f t="shared" si="1"/>
        <v>2.9879999999999995</v>
      </c>
      <c r="X22" s="83">
        <f t="shared" si="1"/>
        <v>2.8380000000000001</v>
      </c>
      <c r="Y22" s="83">
        <f t="shared" si="1"/>
        <v>2.46</v>
      </c>
      <c r="Z22" s="84">
        <f t="shared" si="1"/>
        <v>0</v>
      </c>
      <c r="AA22" s="85">
        <f t="shared" si="1"/>
        <v>186.065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18.736999999999998</v>
      </c>
      <c r="C26" s="72">
        <v>12.932</v>
      </c>
      <c r="D26" s="72">
        <v>26.997</v>
      </c>
      <c r="E26" s="72">
        <v>28.579000000000001</v>
      </c>
      <c r="F26" s="72">
        <v>11.911</v>
      </c>
      <c r="G26" s="72">
        <v>15.81</v>
      </c>
      <c r="H26" s="72">
        <v>13.776999999999999</v>
      </c>
      <c r="I26" s="72">
        <v>20.741</v>
      </c>
      <c r="J26" s="72">
        <v>22.161000000000001</v>
      </c>
      <c r="K26" s="72">
        <v>21.678999999999998</v>
      </c>
      <c r="L26" s="72">
        <v>19.239999999999998</v>
      </c>
      <c r="M26" s="72">
        <v>14.151999999999999</v>
      </c>
      <c r="N26" s="72">
        <v>7.7830000000000004</v>
      </c>
      <c r="O26" s="72">
        <v>8.048</v>
      </c>
      <c r="P26" s="72">
        <v>16.789000000000001</v>
      </c>
      <c r="Q26" s="72">
        <v>15.554</v>
      </c>
      <c r="R26" s="72">
        <v>14.73</v>
      </c>
      <c r="S26" s="72">
        <v>15.209</v>
      </c>
      <c r="T26" s="72">
        <v>19.167000000000002</v>
      </c>
      <c r="U26" s="72">
        <v>17.844999999999999</v>
      </c>
      <c r="V26" s="72">
        <v>8.73</v>
      </c>
      <c r="W26" s="72">
        <v>22.446000000000002</v>
      </c>
      <c r="X26" s="72">
        <v>21.484999999999999</v>
      </c>
      <c r="Y26" s="72">
        <v>5.5679999999999996</v>
      </c>
      <c r="Z26" s="73"/>
      <c r="AA26" s="74">
        <f>SUM(B26:Z26)</f>
        <v>400.07000000000005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18.736999999999998</v>
      </c>
      <c r="C28" s="57">
        <f t="shared" si="2"/>
        <v>12.932</v>
      </c>
      <c r="D28" s="57">
        <f t="shared" si="2"/>
        <v>26.997</v>
      </c>
      <c r="E28" s="57">
        <f t="shared" si="2"/>
        <v>28.579000000000001</v>
      </c>
      <c r="F28" s="57">
        <f t="shared" si="2"/>
        <v>11.911</v>
      </c>
      <c r="G28" s="57">
        <f t="shared" si="2"/>
        <v>15.81</v>
      </c>
      <c r="H28" s="57">
        <f t="shared" si="2"/>
        <v>13.776999999999999</v>
      </c>
      <c r="I28" s="57">
        <f t="shared" si="2"/>
        <v>20.741</v>
      </c>
      <c r="J28" s="57">
        <f t="shared" si="2"/>
        <v>22.161000000000001</v>
      </c>
      <c r="K28" s="57">
        <f t="shared" si="2"/>
        <v>21.678999999999998</v>
      </c>
      <c r="L28" s="57">
        <f t="shared" si="2"/>
        <v>19.239999999999998</v>
      </c>
      <c r="M28" s="57">
        <f t="shared" si="2"/>
        <v>14.151999999999999</v>
      </c>
      <c r="N28" s="57">
        <f t="shared" si="2"/>
        <v>7.7830000000000004</v>
      </c>
      <c r="O28" s="57">
        <f t="shared" si="2"/>
        <v>8.048</v>
      </c>
      <c r="P28" s="57">
        <f t="shared" si="2"/>
        <v>16.789000000000001</v>
      </c>
      <c r="Q28" s="57">
        <f t="shared" si="2"/>
        <v>15.554</v>
      </c>
      <c r="R28" s="57">
        <f t="shared" si="2"/>
        <v>14.73</v>
      </c>
      <c r="S28" s="57">
        <f t="shared" si="2"/>
        <v>15.209</v>
      </c>
      <c r="T28" s="57">
        <f t="shared" si="2"/>
        <v>19.167000000000002</v>
      </c>
      <c r="U28" s="57">
        <f t="shared" si="2"/>
        <v>17.844999999999999</v>
      </c>
      <c r="V28" s="57">
        <f t="shared" si="2"/>
        <v>8.73</v>
      </c>
      <c r="W28" s="57">
        <f t="shared" si="2"/>
        <v>22.446000000000002</v>
      </c>
      <c r="X28" s="57">
        <f t="shared" si="2"/>
        <v>21.484999999999999</v>
      </c>
      <c r="Y28" s="57">
        <f t="shared" si="2"/>
        <v>5.5679999999999996</v>
      </c>
      <c r="Z28" s="58">
        <f t="shared" si="2"/>
        <v>0</v>
      </c>
      <c r="AA28" s="59">
        <f t="shared" si="2"/>
        <v>400.07000000000005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18.737000000000002</v>
      </c>
      <c r="C47" s="83">
        <f t="shared" ref="C47:Z47" si="8">SUM(C10:C13)+C22+C36</f>
        <v>12.932</v>
      </c>
      <c r="D47" s="83">
        <f t="shared" si="8"/>
        <v>26.997</v>
      </c>
      <c r="E47" s="83">
        <f t="shared" si="8"/>
        <v>28.578999999999994</v>
      </c>
      <c r="F47" s="83">
        <f t="shared" si="8"/>
        <v>11.911</v>
      </c>
      <c r="G47" s="83">
        <f t="shared" si="8"/>
        <v>15.81</v>
      </c>
      <c r="H47" s="83">
        <f t="shared" si="8"/>
        <v>13.777000000000001</v>
      </c>
      <c r="I47" s="83">
        <f t="shared" si="8"/>
        <v>20.741</v>
      </c>
      <c r="J47" s="83">
        <f t="shared" si="8"/>
        <v>22.161000000000001</v>
      </c>
      <c r="K47" s="83">
        <f t="shared" si="8"/>
        <v>21.679000000000002</v>
      </c>
      <c r="L47" s="83">
        <f t="shared" si="8"/>
        <v>19.240000000000002</v>
      </c>
      <c r="M47" s="83">
        <f t="shared" si="8"/>
        <v>14.152000000000001</v>
      </c>
      <c r="N47" s="83">
        <f t="shared" si="8"/>
        <v>7.7829999999999995</v>
      </c>
      <c r="O47" s="83">
        <f t="shared" si="8"/>
        <v>8.048</v>
      </c>
      <c r="P47" s="83">
        <f t="shared" si="8"/>
        <v>16.789000000000001</v>
      </c>
      <c r="Q47" s="83">
        <f t="shared" si="8"/>
        <v>15.554000000000002</v>
      </c>
      <c r="R47" s="83">
        <f t="shared" si="8"/>
        <v>14.73</v>
      </c>
      <c r="S47" s="83">
        <f t="shared" si="8"/>
        <v>15.209</v>
      </c>
      <c r="T47" s="83">
        <f t="shared" si="8"/>
        <v>19.167000000000002</v>
      </c>
      <c r="U47" s="83">
        <f t="shared" si="8"/>
        <v>17.844999999999999</v>
      </c>
      <c r="V47" s="83">
        <f t="shared" si="8"/>
        <v>8.73</v>
      </c>
      <c r="W47" s="83">
        <f t="shared" si="8"/>
        <v>22.445999999999998</v>
      </c>
      <c r="X47" s="83">
        <f t="shared" si="8"/>
        <v>21.484999999999999</v>
      </c>
      <c r="Y47" s="83">
        <f t="shared" si="8"/>
        <v>5.5679999999999996</v>
      </c>
      <c r="Z47" s="84">
        <f t="shared" si="8"/>
        <v>0</v>
      </c>
      <c r="AA47" s="100">
        <f>SUM(B47:Z47)</f>
        <v>400.07000000000005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2021-06-25T20:14:30Z</dcterms:created>
  <dcterms:modified xsi:type="dcterms:W3CDTF">2021-06-25T20:14:31Z</dcterms:modified>
</cp:coreProperties>
</file>