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<sst xmlns="http://schemas.openxmlformats.org/spreadsheetml/2006/main" count="110" uniqueCount="49">
  <si>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24/06/2021 23:18:07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</si>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</sst>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16.504999999999999</c:v>
                </c:pt>
                <c:pt idx="1">
                  <c:v>16.504999999999999</c:v>
                </c:pt>
                <c:pt idx="2">
                  <c:v>23.998999999999999</c:v>
                </c:pt>
                <c:pt idx="3">
                  <c:v>19.015000000000001</c:v>
                </c:pt>
                <c:pt idx="4">
                  <c:v>16.100999999999999</c:v>
                </c:pt>
                <c:pt idx="5">
                  <c:v>16</c:v>
                </c:pt>
                <c:pt idx="6">
                  <c:v>15.005000000000001</c:v>
                </c:pt>
                <c:pt idx="7">
                  <c:v>16</c:v>
                </c:pt>
                <c:pt idx="8">
                  <c:v>21.547000000000001</c:v>
                </c:pt>
                <c:pt idx="9">
                  <c:v>26</c:v>
                </c:pt>
                <c:pt idx="10">
                  <c:v>34.031999999999996</c:v>
                </c:pt>
                <c:pt idx="11">
                  <c:v>35.257999999999996</c:v>
                </c:pt>
                <c:pt idx="12">
                  <c:v>20.923999999999999</c:v>
                </c:pt>
                <c:pt idx="13">
                  <c:v>13.753</c:v>
                </c:pt>
                <c:pt idx="14">
                  <c:v>9.7390000000000008</c:v>
                </c:pt>
                <c:pt idx="15">
                  <c:v>28.311</c:v>
                </c:pt>
                <c:pt idx="16">
                  <c:v>28.311</c:v>
                </c:pt>
                <c:pt idx="17">
                  <c:v>28.024000000000001</c:v>
                </c:pt>
                <c:pt idx="18">
                  <c:v>10.751999999999999</c:v>
                </c:pt>
                <c:pt idx="19">
                  <c:v>6.6330000000000009</c:v>
                </c:pt>
                <c:pt idx="20">
                  <c:v>7.82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2.94</c:v>
                </c:pt>
                <c:pt idx="1">
                  <c:v>6.1290000000000004</c:v>
                </c:pt>
                <c:pt idx="2">
                  <c:v>2.3200000000000003</c:v>
                </c:pt>
                <c:pt idx="3">
                  <c:v>1.2</c:v>
                </c:pt>
                <c:pt idx="4">
                  <c:v>1.2</c:v>
                </c:pt>
                <c:pt idx="5">
                  <c:v>1.2</c:v>
                </c:pt>
                <c:pt idx="6">
                  <c:v>1.8359999999999999</c:v>
                </c:pt>
                <c:pt idx="7">
                  <c:v>1.9329999999999998</c:v>
                </c:pt>
                <c:pt idx="8">
                  <c:v>1.74</c:v>
                </c:pt>
                <c:pt idx="9">
                  <c:v>2.097</c:v>
                </c:pt>
                <c:pt idx="10">
                  <c:v>1.2</c:v>
                </c:pt>
                <c:pt idx="11">
                  <c:v>1.22</c:v>
                </c:pt>
                <c:pt idx="12">
                  <c:v>1.2</c:v>
                </c:pt>
                <c:pt idx="13">
                  <c:v>0.47299999999999998</c:v>
                </c:pt>
                <c:pt idx="15">
                  <c:v>1.2</c:v>
                </c:pt>
                <c:pt idx="16">
                  <c:v>1.2</c:v>
                </c:pt>
                <c:pt idx="17">
                  <c:v>1.2</c:v>
                </c:pt>
                <c:pt idx="18">
                  <c:v>0.88800000000000001</c:v>
                </c:pt>
                <c:pt idx="21">
                  <c:v>7.2149999999999999</c:v>
                </c:pt>
                <c:pt idx="22">
                  <c:v>3.4060000000000001</c:v>
                </c:pt>
                <c:pt idx="23">
                  <c:v>2.73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0312240"/>
        <c:axId val="140312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19.852</c:v>
                </c:pt>
                <c:pt idx="1">
                  <c:v>22.96</c:v>
                </c:pt>
                <c:pt idx="2">
                  <c:v>26.644000000000002</c:v>
                </c:pt>
                <c:pt idx="3">
                  <c:v>21.029</c:v>
                </c:pt>
                <c:pt idx="4">
                  <c:v>17.626999999999995</c:v>
                </c:pt>
                <c:pt idx="5">
                  <c:v>17.850999999999999</c:v>
                </c:pt>
                <c:pt idx="6">
                  <c:v>17.167000000000002</c:v>
                </c:pt>
                <c:pt idx="7">
                  <c:v>20.524999999999999</c:v>
                </c:pt>
                <c:pt idx="8">
                  <c:v>25.415999999999997</c:v>
                </c:pt>
                <c:pt idx="9">
                  <c:v>30.901999999999994</c:v>
                </c:pt>
                <c:pt idx="10">
                  <c:v>38.006</c:v>
                </c:pt>
                <c:pt idx="11">
                  <c:v>36.989000000000004</c:v>
                </c:pt>
                <c:pt idx="12">
                  <c:v>23.240000000000002</c:v>
                </c:pt>
                <c:pt idx="13">
                  <c:v>14.971</c:v>
                </c:pt>
                <c:pt idx="14">
                  <c:v>10.865</c:v>
                </c:pt>
                <c:pt idx="15">
                  <c:v>29.510999999999999</c:v>
                </c:pt>
                <c:pt idx="16">
                  <c:v>29.510999999999999</c:v>
                </c:pt>
                <c:pt idx="17">
                  <c:v>29.224</c:v>
                </c:pt>
                <c:pt idx="18">
                  <c:v>11.639999999999999</c:v>
                </c:pt>
                <c:pt idx="19">
                  <c:v>6.633</c:v>
                </c:pt>
                <c:pt idx="20">
                  <c:v>7.82</c:v>
                </c:pt>
                <c:pt idx="21">
                  <c:v>8.5449999999999999</c:v>
                </c:pt>
                <c:pt idx="22">
                  <c:v>5.9050000000000002</c:v>
                </c:pt>
                <c:pt idx="23">
                  <c:v>5.6069999999999993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12240"/>
        <c:axId val="140312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114.44</c:v>
                </c:pt>
                <c:pt idx="1">
                  <c:v>110.43</c:v>
                </c:pt>
                <c:pt idx="2">
                  <c:v>81.52</c:v>
                </c:pt>
                <c:pt idx="3">
                  <c:v>99.49</c:v>
                </c:pt>
                <c:pt idx="4">
                  <c:v>87.77</c:v>
                </c:pt>
                <c:pt idx="5">
                  <c:v>97.99</c:v>
                </c:pt>
                <c:pt idx="6">
                  <c:v>106.64</c:v>
                </c:pt>
                <c:pt idx="7">
                  <c:v>86.93</c:v>
                </c:pt>
                <c:pt idx="8">
                  <c:v>86.96</c:v>
                </c:pt>
                <c:pt idx="9">
                  <c:v>96</c:v>
                </c:pt>
                <c:pt idx="10">
                  <c:v>101.87</c:v>
                </c:pt>
                <c:pt idx="11">
                  <c:v>99.89</c:v>
                </c:pt>
                <c:pt idx="12">
                  <c:v>97.89</c:v>
                </c:pt>
                <c:pt idx="13">
                  <c:v>96.39</c:v>
                </c:pt>
                <c:pt idx="14">
                  <c:v>98.57</c:v>
                </c:pt>
                <c:pt idx="15">
                  <c:v>106.55</c:v>
                </c:pt>
                <c:pt idx="16">
                  <c:v>108.97</c:v>
                </c:pt>
                <c:pt idx="17">
                  <c:v>106.04</c:v>
                </c:pt>
                <c:pt idx="18">
                  <c:v>103.03</c:v>
                </c:pt>
                <c:pt idx="19">
                  <c:v>102.48</c:v>
                </c:pt>
                <c:pt idx="20">
                  <c:v>103.09</c:v>
                </c:pt>
                <c:pt idx="21">
                  <c:v>102.01</c:v>
                </c:pt>
                <c:pt idx="22">
                  <c:v>102.05</c:v>
                </c:pt>
                <c:pt idx="23">
                  <c:v>103.67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313416"/>
        <c:axId val="140313024"/>
      </c:lineChart>
      <c:catAx>
        <c:axId val="140312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312632"/>
        <c:crosses val="autoZero"/>
        <c:auto val="1"/>
        <c:lblAlgn val="ctr"/>
        <c:lblOffset val="100"/>
        <c:noMultiLvlLbl val="0"/>
      </c:catAx>
      <c:valAx>
        <c:axId val="14031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312240"/>
        <c:crosses val="autoZero"/>
        <c:crossBetween val="between"/>
      </c:valAx>
      <c:valAx>
        <c:axId val="140313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313416"/>
        <c:crosses val="max"/>
        <c:crossBetween val="between"/>
      </c:valAx>
      <c:catAx>
        <c:axId val="140313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0313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410.23399999999998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44.526999999999987</v>
          </cell>
        </row>
        <row r="31">
          <cell r="C31">
            <v>0</v>
          </cell>
        </row>
        <row r="32">
          <cell r="C32">
            <v>7.4619999999999997</v>
          </cell>
        </row>
        <row r="33">
          <cell r="C33">
            <v>16.216999999999999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47.905000000000001</v>
          </cell>
        </row>
        <row r="40">
          <cell r="C40">
            <v>181.78800000000004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248.74700000000007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114.44</v>
          </cell>
          <cell r="C7">
            <v>110.43</v>
          </cell>
          <cell r="D7">
            <v>81.52</v>
          </cell>
          <cell r="E7">
            <v>99.49</v>
          </cell>
          <cell r="F7">
            <v>87.77</v>
          </cell>
          <cell r="G7">
            <v>97.99</v>
          </cell>
          <cell r="H7">
            <v>106.64</v>
          </cell>
          <cell r="I7">
            <v>86.93</v>
          </cell>
          <cell r="J7">
            <v>86.96</v>
          </cell>
          <cell r="K7">
            <v>96</v>
          </cell>
          <cell r="L7">
            <v>101.87</v>
          </cell>
          <cell r="M7">
            <v>99.89</v>
          </cell>
          <cell r="N7">
            <v>97.89</v>
          </cell>
          <cell r="O7">
            <v>96.39</v>
          </cell>
          <cell r="P7">
            <v>98.57</v>
          </cell>
          <cell r="Q7">
            <v>106.55</v>
          </cell>
          <cell r="R7">
            <v>108.97</v>
          </cell>
          <cell r="S7">
            <v>106.04</v>
          </cell>
          <cell r="T7">
            <v>103.03</v>
          </cell>
          <cell r="U7">
            <v>102.48</v>
          </cell>
          <cell r="V7">
            <v>103.09</v>
          </cell>
          <cell r="W7">
            <v>102.01</v>
          </cell>
          <cell r="X7">
            <v>102.05</v>
          </cell>
          <cell r="Y7">
            <v>103.67</v>
          </cell>
        </row>
        <row r="35">
          <cell r="B35">
            <v>16.504999999999999</v>
          </cell>
          <cell r="C35">
            <v>16.504999999999999</v>
          </cell>
          <cell r="D35">
            <v>23.998999999999999</v>
          </cell>
          <cell r="E35">
            <v>19.015000000000001</v>
          </cell>
          <cell r="F35">
            <v>16.100999999999999</v>
          </cell>
          <cell r="G35">
            <v>16</v>
          </cell>
          <cell r="H35">
            <v>15.005000000000001</v>
          </cell>
          <cell r="I35">
            <v>16</v>
          </cell>
          <cell r="J35">
            <v>13.031000000000001</v>
          </cell>
          <cell r="K35">
            <v>16</v>
          </cell>
          <cell r="L35">
            <v>19.341999999999999</v>
          </cell>
          <cell r="M35">
            <v>19.866</v>
          </cell>
          <cell r="N35">
            <v>11.013999999999999</v>
          </cell>
          <cell r="O35">
            <v>8</v>
          </cell>
          <cell r="P35">
            <v>4</v>
          </cell>
          <cell r="Q35">
            <v>12.91</v>
          </cell>
          <cell r="R35">
            <v>12.91</v>
          </cell>
          <cell r="S35">
            <v>12.766</v>
          </cell>
          <cell r="T35">
            <v>4.9989999999999997</v>
          </cell>
          <cell r="U35">
            <v>0.89500000000000002</v>
          </cell>
          <cell r="V35">
            <v>2.0819999999999999</v>
          </cell>
        </row>
        <row r="36">
          <cell r="J36">
            <v>8.516</v>
          </cell>
          <cell r="K36">
            <v>10</v>
          </cell>
          <cell r="L36">
            <v>14.69</v>
          </cell>
          <cell r="M36">
            <v>15.391999999999999</v>
          </cell>
          <cell r="N36">
            <v>9.91</v>
          </cell>
          <cell r="O36">
            <v>5.7530000000000001</v>
          </cell>
          <cell r="P36">
            <v>5.7389999999999999</v>
          </cell>
          <cell r="Q36">
            <v>15.401</v>
          </cell>
          <cell r="R36">
            <v>15.401</v>
          </cell>
          <cell r="S36">
            <v>15.257999999999999</v>
          </cell>
          <cell r="T36">
            <v>5.7530000000000001</v>
          </cell>
          <cell r="U36">
            <v>5.7380000000000004</v>
          </cell>
          <cell r="V36">
            <v>5.7380000000000004</v>
          </cell>
        </row>
        <row r="57">
          <cell r="B57">
            <v>2.94</v>
          </cell>
          <cell r="C57">
            <v>6.1290000000000004</v>
          </cell>
          <cell r="D57">
            <v>2.3200000000000003</v>
          </cell>
          <cell r="E57">
            <v>1.2</v>
          </cell>
          <cell r="F57">
            <v>1.2</v>
          </cell>
          <cell r="G57">
            <v>1.2</v>
          </cell>
          <cell r="H57">
            <v>1.8359999999999999</v>
          </cell>
          <cell r="I57">
            <v>1.9329999999999998</v>
          </cell>
          <cell r="J57">
            <v>1.74</v>
          </cell>
          <cell r="K57">
            <v>2.097</v>
          </cell>
          <cell r="L57">
            <v>1.2</v>
          </cell>
          <cell r="M57">
            <v>1.22</v>
          </cell>
          <cell r="N57">
            <v>1.2</v>
          </cell>
          <cell r="O57">
            <v>0.47299999999999998</v>
          </cell>
          <cell r="Q57">
            <v>1.2</v>
          </cell>
          <cell r="R57">
            <v>1.2</v>
          </cell>
          <cell r="S57">
            <v>1.2</v>
          </cell>
          <cell r="T57">
            <v>0.88800000000000001</v>
          </cell>
          <cell r="W57">
            <v>7.2149999999999999</v>
          </cell>
          <cell r="X57">
            <v>3.4060000000000001</v>
          </cell>
          <cell r="Y57">
            <v>2.73</v>
          </cell>
        </row>
        <row r="63">
          <cell r="I63">
            <v>2.101</v>
          </cell>
          <cell r="J63">
            <v>1.145</v>
          </cell>
          <cell r="K63">
            <v>2.1240000000000001</v>
          </cell>
          <cell r="L63">
            <v>2.0920000000000001</v>
          </cell>
        </row>
        <row r="64">
          <cell r="B64">
            <v>0.40699999999999997</v>
          </cell>
          <cell r="C64">
            <v>0.32600000000000001</v>
          </cell>
          <cell r="D64">
            <v>0.32500000000000001</v>
          </cell>
          <cell r="E64">
            <v>0.81399999999999995</v>
          </cell>
          <cell r="F64">
            <v>0.32600000000000001</v>
          </cell>
          <cell r="G64">
            <v>0.65100000000000002</v>
          </cell>
          <cell r="H64">
            <v>0.32600000000000001</v>
          </cell>
          <cell r="I64">
            <v>0.49099999999999999</v>
          </cell>
          <cell r="J64">
            <v>0.98399999999999999</v>
          </cell>
          <cell r="K64">
            <v>0.68100000000000005</v>
          </cell>
          <cell r="L64">
            <v>0.68200000000000005</v>
          </cell>
          <cell r="M64">
            <v>0.51100000000000001</v>
          </cell>
          <cell r="N64">
            <v>1.1160000000000001</v>
          </cell>
          <cell r="O64">
            <v>0.74500000000000011</v>
          </cell>
          <cell r="P64">
            <v>1.1259999999999999</v>
          </cell>
          <cell r="W64">
            <v>1.33</v>
          </cell>
          <cell r="X64">
            <v>2.4989999999999997</v>
          </cell>
          <cell r="Y64">
            <v>2.8770000000000002</v>
          </cell>
        </row>
      </sheetData>
      <sheetData sheetId="17">
        <row r="57">
          <cell r="B57">
            <v>7.3719999999999999</v>
          </cell>
          <cell r="C57">
            <v>10.318000000000001</v>
          </cell>
          <cell r="D57">
            <v>16.034000000000002</v>
          </cell>
          <cell r="E57">
            <v>10.893000000000001</v>
          </cell>
          <cell r="F57">
            <v>6.7</v>
          </cell>
          <cell r="G57">
            <v>6.9420000000000002</v>
          </cell>
          <cell r="H57">
            <v>2.9819999999999998</v>
          </cell>
          <cell r="I57">
            <v>4.0170000000000003</v>
          </cell>
          <cell r="J57">
            <v>6.7779999999999996</v>
          </cell>
          <cell r="K57">
            <v>10.533999999999999</v>
          </cell>
          <cell r="L57">
            <v>15.334</v>
          </cell>
          <cell r="M57">
            <v>13.391999999999999</v>
          </cell>
          <cell r="N57">
            <v>16.34</v>
          </cell>
          <cell r="O57">
            <v>8.9710000000000001</v>
          </cell>
          <cell r="P57">
            <v>5.7349999999999994</v>
          </cell>
          <cell r="Q57">
            <v>24.089000000000002</v>
          </cell>
          <cell r="R57">
            <v>23.551000000000002</v>
          </cell>
          <cell r="S57">
            <v>23.401</v>
          </cell>
          <cell r="T57">
            <v>8.7390000000000008</v>
          </cell>
          <cell r="U57">
            <v>2.988</v>
          </cell>
          <cell r="V57">
            <v>5.86</v>
          </cell>
          <cell r="W57">
            <v>6.2650000000000006</v>
          </cell>
          <cell r="X57">
            <v>5.9050000000000002</v>
          </cell>
          <cell r="Y57">
            <v>5.6069999999999993</v>
          </cell>
        </row>
        <row r="63">
          <cell r="B63">
            <v>2.911</v>
          </cell>
          <cell r="C63">
            <v>2.8580000000000001</v>
          </cell>
          <cell r="D63">
            <v>2.8330000000000002</v>
          </cell>
          <cell r="E63">
            <v>2.827</v>
          </cell>
          <cell r="F63">
            <v>2.923</v>
          </cell>
          <cell r="G63">
            <v>3.35</v>
          </cell>
          <cell r="H63">
            <v>4.2240000000000002</v>
          </cell>
          <cell r="I63">
            <v>4.891</v>
          </cell>
          <cell r="J63">
            <v>5.2009999999999996</v>
          </cell>
          <cell r="K63">
            <v>5.3010000000000002</v>
          </cell>
          <cell r="L63">
            <v>5.3049999999999997</v>
          </cell>
          <cell r="M63">
            <v>5.2809999999999997</v>
          </cell>
        </row>
        <row r="64">
          <cell r="B64">
            <v>9.5690000000000008</v>
          </cell>
          <cell r="C64">
            <v>9.7840000000000007</v>
          </cell>
          <cell r="D64">
            <v>7.7770000000000001</v>
          </cell>
          <cell r="E64">
            <v>7.3089999999999993</v>
          </cell>
          <cell r="F64">
            <v>8.0039999999999996</v>
          </cell>
          <cell r="G64">
            <v>7.5590000000000002</v>
          </cell>
          <cell r="H64">
            <v>9.9609999999999985</v>
          </cell>
          <cell r="I64">
            <v>11.617000000000001</v>
          </cell>
          <cell r="J64">
            <v>13.437000000000001</v>
          </cell>
          <cell r="K64">
            <v>15.067</v>
          </cell>
          <cell r="L64">
            <v>17.367000000000001</v>
          </cell>
          <cell r="M64">
            <v>18.315999999999999</v>
          </cell>
          <cell r="N64">
            <v>6.9</v>
          </cell>
          <cell r="O64">
            <v>6</v>
          </cell>
          <cell r="P64">
            <v>5.13</v>
          </cell>
          <cell r="Q64">
            <v>5.4219999999999997</v>
          </cell>
          <cell r="R64">
            <v>5.9599999999999991</v>
          </cell>
          <cell r="S64">
            <v>5.8230000000000004</v>
          </cell>
          <cell r="T64">
            <v>2.9010000000000002</v>
          </cell>
          <cell r="U64">
            <v>3.645</v>
          </cell>
          <cell r="V64">
            <v>1.96</v>
          </cell>
          <cell r="W64">
            <v>2.2799999999999998</v>
          </cell>
        </row>
      </sheetData>
      <sheetData sheetId="18">
        <row r="7">
          <cell r="B7">
            <v>114.44</v>
          </cell>
          <cell r="C7">
            <v>110.43</v>
          </cell>
          <cell r="D7">
            <v>81.52</v>
          </cell>
          <cell r="E7">
            <v>99.49</v>
          </cell>
          <cell r="F7">
            <v>87.77</v>
          </cell>
          <cell r="G7">
            <v>97.99</v>
          </cell>
          <cell r="H7">
            <v>106.64</v>
          </cell>
          <cell r="I7">
            <v>86.93</v>
          </cell>
          <cell r="J7">
            <v>86.96</v>
          </cell>
          <cell r="K7">
            <v>96</v>
          </cell>
          <cell r="L7">
            <v>101.87</v>
          </cell>
          <cell r="M7">
            <v>99.89</v>
          </cell>
          <cell r="N7">
            <v>97.89</v>
          </cell>
          <cell r="O7">
            <v>96.39</v>
          </cell>
          <cell r="P7">
            <v>98.57</v>
          </cell>
          <cell r="Q7">
            <v>106.55</v>
          </cell>
          <cell r="R7">
            <v>108.97</v>
          </cell>
          <cell r="S7">
            <v>106.04</v>
          </cell>
          <cell r="T7">
            <v>103.03</v>
          </cell>
          <cell r="U7">
            <v>102.48</v>
          </cell>
          <cell r="V7">
            <v>103.09</v>
          </cell>
          <cell r="W7">
            <v>102.01</v>
          </cell>
          <cell r="X7">
            <v>102.05</v>
          </cell>
          <cell r="Y7">
            <v>103.67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44370</v>
          </cell>
        </row>
        <row r="4">
          <cell r="B4">
            <v>44370</v>
          </cell>
        </row>
        <row r="5">
          <cell r="B5">
            <v>44370</v>
          </cell>
        </row>
        <row r="6">
          <cell r="B6">
            <v>44370</v>
          </cell>
        </row>
        <row r="7">
          <cell r="B7">
            <v>44370</v>
          </cell>
        </row>
        <row r="8">
          <cell r="B8">
            <v>44370</v>
          </cell>
        </row>
        <row r="9">
          <cell r="B9">
            <v>44370</v>
          </cell>
        </row>
        <row r="10">
          <cell r="B10">
            <v>44370</v>
          </cell>
        </row>
        <row r="11">
          <cell r="B11">
            <v>44370</v>
          </cell>
        </row>
        <row r="12">
          <cell r="B12">
            <v>44370</v>
          </cell>
        </row>
        <row r="13">
          <cell r="B13">
            <v>44370</v>
          </cell>
        </row>
        <row r="14">
          <cell r="B14">
            <v>44370</v>
          </cell>
        </row>
        <row r="15">
          <cell r="B15">
            <v>44370</v>
          </cell>
        </row>
        <row r="16">
          <cell r="B16">
            <v>44370</v>
          </cell>
        </row>
      </sheetData>
      <sheetData sheetId="41">
        <row r="2">
          <cell r="C2">
            <v>44373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820.02779999999996</v>
          </cell>
          <cell r="J12">
            <v>820.02800000000002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19.852</v>
      </c>
      <c r="C4" s="18">
        <v>22.96</v>
      </c>
      <c r="D4" s="18">
        <v>26.643999999999998</v>
      </c>
      <c r="E4" s="18">
        <v>21.029</v>
      </c>
      <c r="F4" s="18">
        <v>17.626999999999999</v>
      </c>
      <c r="G4" s="18">
        <v>17.850999999999999</v>
      </c>
      <c r="H4" s="18">
        <v>17.167000000000002</v>
      </c>
      <c r="I4" s="18">
        <v>20.524999999999999</v>
      </c>
      <c r="J4" s="18">
        <v>25.415999999999997</v>
      </c>
      <c r="K4" s="18">
        <v>30.902000000000001</v>
      </c>
      <c r="L4" s="18">
        <v>38.006</v>
      </c>
      <c r="M4" s="18">
        <v>36.988999999999997</v>
      </c>
      <c r="N4" s="18">
        <v>23.24</v>
      </c>
      <c r="O4" s="18">
        <v>14.970999999999998</v>
      </c>
      <c r="P4" s="18">
        <v>10.865</v>
      </c>
      <c r="Q4" s="18">
        <v>29.510999999999999</v>
      </c>
      <c r="R4" s="18">
        <v>29.510999999999999</v>
      </c>
      <c r="S4" s="18">
        <v>29.223999999999997</v>
      </c>
      <c r="T4" s="18">
        <v>11.64</v>
      </c>
      <c r="U4" s="18">
        <v>6.6330000000000009</v>
      </c>
      <c r="V4" s="18">
        <v>7.82</v>
      </c>
      <c r="W4" s="18">
        <v>8.5449999999999999</v>
      </c>
      <c r="X4" s="18">
        <v>5.9050000000000011</v>
      </c>
      <c r="Y4" s="18">
        <v>5.6069999999999993</v>
      </c>
      <c r="Z4" s="19"/>
      <c r="AA4" s="20">
        <f>SUM(B4:Z4)</f>
        <v>478.44000000000005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114.44</v>
      </c>
      <c r="C7" s="28">
        <v>110.43</v>
      </c>
      <c r="D7" s="28">
        <v>81.52</v>
      </c>
      <c r="E7" s="28">
        <v>99.49</v>
      </c>
      <c r="F7" s="28">
        <v>87.77</v>
      </c>
      <c r="G7" s="28">
        <v>97.99</v>
      </c>
      <c r="H7" s="28">
        <v>106.64</v>
      </c>
      <c r="I7" s="28">
        <v>86.93</v>
      </c>
      <c r="J7" s="28">
        <v>86.96</v>
      </c>
      <c r="K7" s="28">
        <v>96</v>
      </c>
      <c r="L7" s="28">
        <v>101.87</v>
      </c>
      <c r="M7" s="28">
        <v>99.89</v>
      </c>
      <c r="N7" s="28">
        <v>97.89</v>
      </c>
      <c r="O7" s="28">
        <v>96.39</v>
      </c>
      <c r="P7" s="28">
        <v>98.57</v>
      </c>
      <c r="Q7" s="28">
        <v>106.55</v>
      </c>
      <c r="R7" s="28">
        <v>108.97</v>
      </c>
      <c r="S7" s="28">
        <v>106.04</v>
      </c>
      <c r="T7" s="28">
        <v>103.03</v>
      </c>
      <c r="U7" s="28">
        <v>102.48</v>
      </c>
      <c r="V7" s="28">
        <v>103.09</v>
      </c>
      <c r="W7" s="28">
        <v>102.01</v>
      </c>
      <c r="X7" s="28">
        <v>102.05</v>
      </c>
      <c r="Y7" s="28">
        <v>103.67</v>
      </c>
      <c r="Z7" s="29"/>
      <c r="AA7" s="30">
        <f>IF(SUM(GR_MAINLAND_MCP_SUM_SELL)&lt;&gt;0,AVERAGEIF(GR_MAINLAND_MCP_SUM_SELL,"&lt;&gt;"""),"")</f>
        <v>100.02791666666668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16.504999999999999</v>
      </c>
      <c r="C11" s="47">
        <v>16.504999999999999</v>
      </c>
      <c r="D11" s="47">
        <v>23.998999999999999</v>
      </c>
      <c r="E11" s="47">
        <v>19.015000000000001</v>
      </c>
      <c r="F11" s="47">
        <v>16.100999999999999</v>
      </c>
      <c r="G11" s="47">
        <v>16</v>
      </c>
      <c r="H11" s="47">
        <v>15.005000000000001</v>
      </c>
      <c r="I11" s="47">
        <v>16</v>
      </c>
      <c r="J11" s="47">
        <v>21.547000000000001</v>
      </c>
      <c r="K11" s="47">
        <v>26</v>
      </c>
      <c r="L11" s="47">
        <v>34.031999999999996</v>
      </c>
      <c r="M11" s="47">
        <v>35.257999999999996</v>
      </c>
      <c r="N11" s="47">
        <v>20.923999999999999</v>
      </c>
      <c r="O11" s="47">
        <v>13.753</v>
      </c>
      <c r="P11" s="47">
        <v>9.7390000000000008</v>
      </c>
      <c r="Q11" s="47">
        <v>28.311</v>
      </c>
      <c r="R11" s="47">
        <v>28.311</v>
      </c>
      <c r="S11" s="47">
        <v>28.024000000000001</v>
      </c>
      <c r="T11" s="47">
        <v>10.751999999999999</v>
      </c>
      <c r="U11" s="47">
        <v>6.6330000000000009</v>
      </c>
      <c r="V11" s="47">
        <v>7.82</v>
      </c>
      <c r="W11" s="47"/>
      <c r="X11" s="47"/>
      <c r="Y11" s="47"/>
      <c r="Z11" s="48"/>
      <c r="AA11" s="49">
        <f>SUM(B11:Z11)</f>
        <v>410.23399999999987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2.94</v>
      </c>
      <c r="C13" s="52">
        <v>6.1290000000000004</v>
      </c>
      <c r="D13" s="52">
        <v>2.3200000000000003</v>
      </c>
      <c r="E13" s="52">
        <v>1.2</v>
      </c>
      <c r="F13" s="52">
        <v>1.2</v>
      </c>
      <c r="G13" s="52">
        <v>1.2</v>
      </c>
      <c r="H13" s="52">
        <v>1.8359999999999999</v>
      </c>
      <c r="I13" s="52">
        <v>1.9329999999999998</v>
      </c>
      <c r="J13" s="52">
        <v>1.74</v>
      </c>
      <c r="K13" s="52">
        <v>2.097</v>
      </c>
      <c r="L13" s="52">
        <v>1.2</v>
      </c>
      <c r="M13" s="52">
        <v>1.22</v>
      </c>
      <c r="N13" s="52">
        <v>1.2</v>
      </c>
      <c r="O13" s="52">
        <v>0.47299999999999998</v>
      </c>
      <c r="P13" s="52"/>
      <c r="Q13" s="52">
        <v>1.2</v>
      </c>
      <c r="R13" s="52">
        <v>1.2</v>
      </c>
      <c r="S13" s="52">
        <v>1.2</v>
      </c>
      <c r="T13" s="52">
        <v>0.88800000000000001</v>
      </c>
      <c r="U13" s="52"/>
      <c r="V13" s="52"/>
      <c r="W13" s="52">
        <v>7.2149999999999999</v>
      </c>
      <c r="X13" s="52">
        <v>3.4060000000000001</v>
      </c>
      <c r="Y13" s="52">
        <v>2.73</v>
      </c>
      <c r="Z13" s="53"/>
      <c r="AA13" s="54">
        <f>SUM(B13:Z13)</f>
        <v>44.526999999999987</v>
      </c>
    </row>
    <row r="14" spans="1:27" ht="30" customHeight="1" thickBot="1" x14ac:dyDescent="0.25">
      <c r="A14" s="55" t="s">
        <v>10</v>
      </c>
      <c r="B14" s="56">
        <f>IF(LEN(B$2)&gt;0,SUM(B10:B13),"")</f>
        <v>19.445</v>
      </c>
      <c r="C14" s="57">
        <f t="shared" ref="C14:Z14" si="0">IF(LEN(C$2)&gt;0,SUM(C10:C13),"")</f>
        <v>22.634</v>
      </c>
      <c r="D14" s="57">
        <f t="shared" si="0"/>
        <v>26.318999999999999</v>
      </c>
      <c r="E14" s="57">
        <f t="shared" si="0"/>
        <v>20.215</v>
      </c>
      <c r="F14" s="57">
        <f t="shared" si="0"/>
        <v>17.300999999999998</v>
      </c>
      <c r="G14" s="57">
        <f t="shared" si="0"/>
        <v>17.2</v>
      </c>
      <c r="H14" s="57">
        <f t="shared" si="0"/>
        <v>16.841000000000001</v>
      </c>
      <c r="I14" s="57">
        <f t="shared" si="0"/>
        <v>17.933</v>
      </c>
      <c r="J14" s="57">
        <f t="shared" si="0"/>
        <v>23.286999999999999</v>
      </c>
      <c r="K14" s="57">
        <f t="shared" si="0"/>
        <v>28.097000000000001</v>
      </c>
      <c r="L14" s="57">
        <f t="shared" si="0"/>
        <v>35.231999999999999</v>
      </c>
      <c r="M14" s="57">
        <f t="shared" si="0"/>
        <v>36.477999999999994</v>
      </c>
      <c r="N14" s="57">
        <f t="shared" si="0"/>
        <v>22.123999999999999</v>
      </c>
      <c r="O14" s="57">
        <f t="shared" si="0"/>
        <v>14.226000000000001</v>
      </c>
      <c r="P14" s="57">
        <f t="shared" si="0"/>
        <v>9.7390000000000008</v>
      </c>
      <c r="Q14" s="57">
        <f t="shared" si="0"/>
        <v>29.510999999999999</v>
      </c>
      <c r="R14" s="57">
        <f t="shared" si="0"/>
        <v>29.510999999999999</v>
      </c>
      <c r="S14" s="57">
        <f t="shared" si="0"/>
        <v>29.224</v>
      </c>
      <c r="T14" s="57">
        <f t="shared" si="0"/>
        <v>11.639999999999999</v>
      </c>
      <c r="U14" s="57">
        <f t="shared" si="0"/>
        <v>6.6330000000000009</v>
      </c>
      <c r="V14" s="57">
        <f t="shared" si="0"/>
        <v>7.82</v>
      </c>
      <c r="W14" s="57">
        <f t="shared" si="0"/>
        <v>7.2149999999999999</v>
      </c>
      <c r="X14" s="57">
        <f t="shared" si="0"/>
        <v>3.4060000000000001</v>
      </c>
      <c r="Y14" s="57">
        <f t="shared" si="0"/>
        <v>2.73</v>
      </c>
      <c r="Z14" s="58" t="str">
        <f t="shared" si="0"/>
        <v/>
      </c>
      <c r="AA14" s="59">
        <f>SUM(AA9:AA13)</f>
        <v>454.76099999999985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2.101</v>
      </c>
      <c r="J18" s="72">
        <v>1.145</v>
      </c>
      <c r="K18" s="72">
        <v>2.1240000000000001</v>
      </c>
      <c r="L18" s="72">
        <v>2.0920000000000001</v>
      </c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7.4619999999999997</v>
      </c>
    </row>
    <row r="19" spans="1:27" ht="24.95" customHeight="1" x14ac:dyDescent="0.2">
      <c r="A19" s="70" t="s">
        <v>14</v>
      </c>
      <c r="B19" s="75">
        <v>0.40699999999999997</v>
      </c>
      <c r="C19" s="76">
        <v>0.32600000000000001</v>
      </c>
      <c r="D19" s="76">
        <v>0.32500000000000001</v>
      </c>
      <c r="E19" s="76">
        <v>0.81399999999999995</v>
      </c>
      <c r="F19" s="76">
        <v>0.32600000000000001</v>
      </c>
      <c r="G19" s="76">
        <v>0.65100000000000002</v>
      </c>
      <c r="H19" s="76">
        <v>0.32600000000000001</v>
      </c>
      <c r="I19" s="76">
        <v>0.49099999999999999</v>
      </c>
      <c r="J19" s="76">
        <v>0.98399999999999999</v>
      </c>
      <c r="K19" s="76">
        <v>0.68100000000000005</v>
      </c>
      <c r="L19" s="76">
        <v>0.68200000000000005</v>
      </c>
      <c r="M19" s="76">
        <v>0.51100000000000001</v>
      </c>
      <c r="N19" s="76">
        <v>1.1160000000000001</v>
      </c>
      <c r="O19" s="76">
        <v>0.74500000000000011</v>
      </c>
      <c r="P19" s="76">
        <v>1.1259999999999999</v>
      </c>
      <c r="Q19" s="76"/>
      <c r="R19" s="76"/>
      <c r="S19" s="76"/>
      <c r="T19" s="76"/>
      <c r="U19" s="76"/>
      <c r="V19" s="76"/>
      <c r="W19" s="76">
        <v>1.33</v>
      </c>
      <c r="X19" s="76">
        <v>2.4989999999999997</v>
      </c>
      <c r="Y19" s="76">
        <v>2.8770000000000002</v>
      </c>
      <c r="Z19" s="73"/>
      <c r="AA19" s="74">
        <f>SUM(B19:Z19)</f>
        <v>16.216999999999999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0.40699999999999997</v>
      </c>
      <c r="C22" s="83">
        <f t="shared" ref="C22:Z22" si="1">IF(LEN(C$2)&gt;0,SUM(C17:C21),"")</f>
        <v>0.32600000000000001</v>
      </c>
      <c r="D22" s="83">
        <f t="shared" si="1"/>
        <v>0.32500000000000001</v>
      </c>
      <c r="E22" s="83">
        <f t="shared" si="1"/>
        <v>0.81399999999999995</v>
      </c>
      <c r="F22" s="83">
        <f t="shared" si="1"/>
        <v>0.32600000000000001</v>
      </c>
      <c r="G22" s="83">
        <f t="shared" si="1"/>
        <v>0.65100000000000002</v>
      </c>
      <c r="H22" s="83">
        <f t="shared" si="1"/>
        <v>0.32600000000000001</v>
      </c>
      <c r="I22" s="83">
        <f t="shared" si="1"/>
        <v>2.5920000000000001</v>
      </c>
      <c r="J22" s="83">
        <f t="shared" si="1"/>
        <v>2.129</v>
      </c>
      <c r="K22" s="83">
        <f t="shared" si="1"/>
        <v>2.8050000000000002</v>
      </c>
      <c r="L22" s="83">
        <f t="shared" si="1"/>
        <v>2.774</v>
      </c>
      <c r="M22" s="83">
        <f t="shared" si="1"/>
        <v>0.51100000000000001</v>
      </c>
      <c r="N22" s="83">
        <f t="shared" si="1"/>
        <v>1.1160000000000001</v>
      </c>
      <c r="O22" s="83">
        <f t="shared" si="1"/>
        <v>0.74500000000000011</v>
      </c>
      <c r="P22" s="83">
        <f t="shared" si="1"/>
        <v>1.1259999999999999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1.33</v>
      </c>
      <c r="X22" s="83">
        <f t="shared" si="1"/>
        <v>2.4989999999999997</v>
      </c>
      <c r="Y22" s="83">
        <f t="shared" si="1"/>
        <v>2.8770000000000002</v>
      </c>
      <c r="Z22" s="84" t="str">
        <f t="shared" si="1"/>
        <v/>
      </c>
      <c r="AA22" s="85">
        <f>SUM(AA17:AA21)</f>
        <v>23.678999999999998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19.852</v>
      </c>
      <c r="C26" s="72">
        <v>22.96</v>
      </c>
      <c r="D26" s="72">
        <v>26.643999999999998</v>
      </c>
      <c r="E26" s="72">
        <v>21.029</v>
      </c>
      <c r="F26" s="72">
        <v>17.626999999999999</v>
      </c>
      <c r="G26" s="72">
        <v>17.850999999999999</v>
      </c>
      <c r="H26" s="72">
        <v>17.167000000000002</v>
      </c>
      <c r="I26" s="72">
        <v>20.524999999999999</v>
      </c>
      <c r="J26" s="72">
        <v>25.416</v>
      </c>
      <c r="K26" s="72">
        <v>30.902000000000001</v>
      </c>
      <c r="L26" s="72">
        <v>38.006</v>
      </c>
      <c r="M26" s="72">
        <v>36.988999999999997</v>
      </c>
      <c r="N26" s="72">
        <v>23.24</v>
      </c>
      <c r="O26" s="72">
        <v>14.971</v>
      </c>
      <c r="P26" s="72">
        <v>10.865</v>
      </c>
      <c r="Q26" s="72">
        <v>29.510999999999999</v>
      </c>
      <c r="R26" s="72">
        <v>29.510999999999999</v>
      </c>
      <c r="S26" s="72">
        <v>29.224</v>
      </c>
      <c r="T26" s="72">
        <v>11.64</v>
      </c>
      <c r="U26" s="72">
        <v>6.633</v>
      </c>
      <c r="V26" s="72">
        <v>7.82</v>
      </c>
      <c r="W26" s="72">
        <v>8.5449999999999999</v>
      </c>
      <c r="X26" s="72">
        <v>5.9050000000000002</v>
      </c>
      <c r="Y26" s="72">
        <v>5.6070000000000002</v>
      </c>
      <c r="Z26" s="73"/>
      <c r="AA26" s="74">
        <f>SUM(B26:Z26)</f>
        <v>478.44000000000005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19.852</v>
      </c>
      <c r="C28" s="57">
        <f t="shared" ref="C28:Z28" si="2">IF(LEN(C$2)&gt;0,SUM(C25:C27),"")</f>
        <v>22.96</v>
      </c>
      <c r="D28" s="57">
        <f t="shared" si="2"/>
        <v>26.643999999999998</v>
      </c>
      <c r="E28" s="57">
        <f t="shared" si="2"/>
        <v>21.029</v>
      </c>
      <c r="F28" s="57">
        <f t="shared" si="2"/>
        <v>17.626999999999999</v>
      </c>
      <c r="G28" s="57">
        <f t="shared" si="2"/>
        <v>17.850999999999999</v>
      </c>
      <c r="H28" s="57">
        <f t="shared" si="2"/>
        <v>17.167000000000002</v>
      </c>
      <c r="I28" s="57">
        <f t="shared" si="2"/>
        <v>20.524999999999999</v>
      </c>
      <c r="J28" s="57">
        <f t="shared" si="2"/>
        <v>25.416</v>
      </c>
      <c r="K28" s="57">
        <f t="shared" si="2"/>
        <v>30.902000000000001</v>
      </c>
      <c r="L28" s="57">
        <f t="shared" si="2"/>
        <v>38.006</v>
      </c>
      <c r="M28" s="57">
        <f t="shared" si="2"/>
        <v>36.988999999999997</v>
      </c>
      <c r="N28" s="57">
        <f t="shared" si="2"/>
        <v>23.24</v>
      </c>
      <c r="O28" s="57">
        <f t="shared" si="2"/>
        <v>14.971</v>
      </c>
      <c r="P28" s="57">
        <f t="shared" si="2"/>
        <v>10.865</v>
      </c>
      <c r="Q28" s="57">
        <f t="shared" si="2"/>
        <v>29.510999999999999</v>
      </c>
      <c r="R28" s="57">
        <f t="shared" si="2"/>
        <v>29.510999999999999</v>
      </c>
      <c r="S28" s="57">
        <f t="shared" si="2"/>
        <v>29.224</v>
      </c>
      <c r="T28" s="57">
        <f t="shared" si="2"/>
        <v>11.64</v>
      </c>
      <c r="U28" s="57">
        <f t="shared" si="2"/>
        <v>6.633</v>
      </c>
      <c r="V28" s="57">
        <f t="shared" si="2"/>
        <v>7.82</v>
      </c>
      <c r="W28" s="57">
        <f t="shared" si="2"/>
        <v>8.5449999999999999</v>
      </c>
      <c r="X28" s="57">
        <f t="shared" si="2"/>
        <v>5.9050000000000002</v>
      </c>
      <c r="Y28" s="57">
        <f t="shared" si="2"/>
        <v>5.6070000000000002</v>
      </c>
      <c r="Z28" s="58" t="str">
        <f t="shared" si="2"/>
        <v/>
      </c>
      <c r="AA28" s="59">
        <f>SUM(AA25:AA27)</f>
        <v>478.44000000000005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19.852</v>
      </c>
      <c r="C47" s="83">
        <f t="shared" ref="C47:Z47" si="8">IF(LEN(C$2)&gt;0,C14+C22+C36,"")</f>
        <v>22.96</v>
      </c>
      <c r="D47" s="83">
        <f t="shared" si="8"/>
        <v>26.643999999999998</v>
      </c>
      <c r="E47" s="83">
        <f t="shared" si="8"/>
        <v>21.029</v>
      </c>
      <c r="F47" s="83">
        <f t="shared" si="8"/>
        <v>17.626999999999999</v>
      </c>
      <c r="G47" s="83">
        <f t="shared" si="8"/>
        <v>17.850999999999999</v>
      </c>
      <c r="H47" s="83">
        <f t="shared" si="8"/>
        <v>17.167000000000002</v>
      </c>
      <c r="I47" s="83">
        <f t="shared" si="8"/>
        <v>20.524999999999999</v>
      </c>
      <c r="J47" s="83">
        <f t="shared" si="8"/>
        <v>25.416</v>
      </c>
      <c r="K47" s="83">
        <f t="shared" si="8"/>
        <v>30.902000000000001</v>
      </c>
      <c r="L47" s="83">
        <f t="shared" si="8"/>
        <v>38.006</v>
      </c>
      <c r="M47" s="83">
        <f t="shared" si="8"/>
        <v>36.988999999999997</v>
      </c>
      <c r="N47" s="83">
        <f t="shared" si="8"/>
        <v>23.24</v>
      </c>
      <c r="O47" s="83">
        <f t="shared" si="8"/>
        <v>14.971</v>
      </c>
      <c r="P47" s="83">
        <f t="shared" si="8"/>
        <v>10.865</v>
      </c>
      <c r="Q47" s="83">
        <f t="shared" si="8"/>
        <v>29.510999999999999</v>
      </c>
      <c r="R47" s="83">
        <f t="shared" si="8"/>
        <v>29.510999999999999</v>
      </c>
      <c r="S47" s="83">
        <f t="shared" si="8"/>
        <v>29.224</v>
      </c>
      <c r="T47" s="83">
        <f t="shared" si="8"/>
        <v>11.639999999999999</v>
      </c>
      <c r="U47" s="83">
        <f t="shared" si="8"/>
        <v>6.6330000000000009</v>
      </c>
      <c r="V47" s="83">
        <f t="shared" si="8"/>
        <v>7.82</v>
      </c>
      <c r="W47" s="83">
        <f t="shared" si="8"/>
        <v>8.5449999999999999</v>
      </c>
      <c r="X47" s="83">
        <f t="shared" si="8"/>
        <v>5.9049999999999994</v>
      </c>
      <c r="Y47" s="83">
        <f t="shared" si="8"/>
        <v>5.6070000000000002</v>
      </c>
      <c r="Z47" s="84" t="str">
        <f t="shared" si="8"/>
        <v/>
      </c>
      <c r="AA47" s="100">
        <f>SUM(B47:Z47)</f>
        <v>478.44000000000005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19.852</v>
      </c>
      <c r="C4" s="18">
        <v>22.96</v>
      </c>
      <c r="D4" s="18">
        <v>26.644000000000002</v>
      </c>
      <c r="E4" s="18">
        <v>21.029</v>
      </c>
      <c r="F4" s="18">
        <v>17.626999999999995</v>
      </c>
      <c r="G4" s="18">
        <v>17.850999999999999</v>
      </c>
      <c r="H4" s="18">
        <v>17.167000000000002</v>
      </c>
      <c r="I4" s="18">
        <v>20.524999999999999</v>
      </c>
      <c r="J4" s="18">
        <v>25.415999999999997</v>
      </c>
      <c r="K4" s="18">
        <v>30.901999999999994</v>
      </c>
      <c r="L4" s="18">
        <v>38.006</v>
      </c>
      <c r="M4" s="18">
        <v>36.989000000000004</v>
      </c>
      <c r="N4" s="18">
        <v>23.240000000000002</v>
      </c>
      <c r="O4" s="18">
        <v>14.971</v>
      </c>
      <c r="P4" s="18">
        <v>10.865</v>
      </c>
      <c r="Q4" s="18">
        <v>29.510999999999999</v>
      </c>
      <c r="R4" s="18">
        <v>29.510999999999999</v>
      </c>
      <c r="S4" s="18">
        <v>29.224</v>
      </c>
      <c r="T4" s="18">
        <v>11.639999999999999</v>
      </c>
      <c r="U4" s="18">
        <v>6.633</v>
      </c>
      <c r="V4" s="18">
        <v>7.82</v>
      </c>
      <c r="W4" s="18">
        <v>8.5449999999999999</v>
      </c>
      <c r="X4" s="18">
        <v>5.9050000000000002</v>
      </c>
      <c r="Y4" s="18">
        <v>5.6069999999999993</v>
      </c>
      <c r="Z4" s="19"/>
      <c r="AA4" s="20">
        <f>SUM(B4:Z4)</f>
        <v>478.43999999999994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114.44</v>
      </c>
      <c r="C7" s="28">
        <v>110.43</v>
      </c>
      <c r="D7" s="28">
        <v>81.52</v>
      </c>
      <c r="E7" s="28">
        <v>99.49</v>
      </c>
      <c r="F7" s="28">
        <v>87.77</v>
      </c>
      <c r="G7" s="28">
        <v>97.99</v>
      </c>
      <c r="H7" s="28">
        <v>106.64</v>
      </c>
      <c r="I7" s="28">
        <v>86.93</v>
      </c>
      <c r="J7" s="28">
        <v>86.96</v>
      </c>
      <c r="K7" s="28">
        <v>96</v>
      </c>
      <c r="L7" s="28">
        <v>101.87</v>
      </c>
      <c r="M7" s="28">
        <v>99.89</v>
      </c>
      <c r="N7" s="28">
        <v>97.89</v>
      </c>
      <c r="O7" s="28">
        <v>96.39</v>
      </c>
      <c r="P7" s="28">
        <v>98.57</v>
      </c>
      <c r="Q7" s="28">
        <v>106.55</v>
      </c>
      <c r="R7" s="28">
        <v>108.97</v>
      </c>
      <c r="S7" s="28">
        <v>106.04</v>
      </c>
      <c r="T7" s="28">
        <v>103.03</v>
      </c>
      <c r="U7" s="28">
        <v>102.48</v>
      </c>
      <c r="V7" s="28">
        <v>103.09</v>
      </c>
      <c r="W7" s="28">
        <v>102.01</v>
      </c>
      <c r="X7" s="28">
        <v>102.05</v>
      </c>
      <c r="Y7" s="28">
        <v>103.67</v>
      </c>
      <c r="Z7" s="29"/>
      <c r="AA7" s="30">
        <v>100.02791666666668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7.3719999999999999</v>
      </c>
      <c r="C13" s="52">
        <v>10.318000000000001</v>
      </c>
      <c r="D13" s="52">
        <v>16.034000000000002</v>
      </c>
      <c r="E13" s="52">
        <v>10.893000000000001</v>
      </c>
      <c r="F13" s="52">
        <v>6.7</v>
      </c>
      <c r="G13" s="52">
        <v>6.9420000000000002</v>
      </c>
      <c r="H13" s="52">
        <v>2.9819999999999998</v>
      </c>
      <c r="I13" s="52">
        <v>4.0170000000000003</v>
      </c>
      <c r="J13" s="52">
        <v>6.7779999999999996</v>
      </c>
      <c r="K13" s="52">
        <v>10.533999999999999</v>
      </c>
      <c r="L13" s="52">
        <v>15.334</v>
      </c>
      <c r="M13" s="52">
        <v>13.391999999999999</v>
      </c>
      <c r="N13" s="52">
        <v>16.34</v>
      </c>
      <c r="O13" s="52">
        <v>8.9710000000000001</v>
      </c>
      <c r="P13" s="52">
        <v>5.7349999999999994</v>
      </c>
      <c r="Q13" s="52">
        <v>24.089000000000002</v>
      </c>
      <c r="R13" s="52">
        <v>23.551000000000002</v>
      </c>
      <c r="S13" s="52">
        <v>23.401</v>
      </c>
      <c r="T13" s="52">
        <v>8.7390000000000008</v>
      </c>
      <c r="U13" s="52">
        <v>2.988</v>
      </c>
      <c r="V13" s="52">
        <v>5.86</v>
      </c>
      <c r="W13" s="52">
        <v>6.2650000000000006</v>
      </c>
      <c r="X13" s="52">
        <v>5.9050000000000002</v>
      </c>
      <c r="Y13" s="52">
        <v>5.6069999999999993</v>
      </c>
      <c r="Z13" s="53"/>
      <c r="AA13" s="54">
        <f>SUM(B13:Z13)</f>
        <v>248.74700000000007</v>
      </c>
    </row>
    <row r="14" spans="1:27" ht="30" customHeight="1" thickBot="1" x14ac:dyDescent="0.25">
      <c r="A14" s="55" t="s">
        <v>10</v>
      </c>
      <c r="B14" s="56">
        <f>IF(LEN(B$2)&gt;0,SUM(B10:B13),"")</f>
        <v>7.3719999999999999</v>
      </c>
      <c r="C14" s="57">
        <f t="shared" ref="C14:Z14" si="0">IF(LEN(C$2)&gt;0,SUM(C10:C13),"")</f>
        <v>10.318000000000001</v>
      </c>
      <c r="D14" s="57">
        <f t="shared" si="0"/>
        <v>16.034000000000002</v>
      </c>
      <c r="E14" s="57">
        <f t="shared" si="0"/>
        <v>10.893000000000001</v>
      </c>
      <c r="F14" s="57">
        <f t="shared" si="0"/>
        <v>6.7</v>
      </c>
      <c r="G14" s="57">
        <f t="shared" si="0"/>
        <v>6.9420000000000002</v>
      </c>
      <c r="H14" s="57">
        <f t="shared" si="0"/>
        <v>2.9819999999999998</v>
      </c>
      <c r="I14" s="57">
        <f t="shared" si="0"/>
        <v>4.0170000000000003</v>
      </c>
      <c r="J14" s="57">
        <f t="shared" si="0"/>
        <v>6.7779999999999996</v>
      </c>
      <c r="K14" s="57">
        <f t="shared" si="0"/>
        <v>10.533999999999999</v>
      </c>
      <c r="L14" s="57">
        <f t="shared" si="0"/>
        <v>15.334</v>
      </c>
      <c r="M14" s="57">
        <f t="shared" si="0"/>
        <v>13.391999999999999</v>
      </c>
      <c r="N14" s="57">
        <f t="shared" si="0"/>
        <v>16.34</v>
      </c>
      <c r="O14" s="57">
        <f t="shared" si="0"/>
        <v>8.9710000000000001</v>
      </c>
      <c r="P14" s="57">
        <f t="shared" si="0"/>
        <v>5.7349999999999994</v>
      </c>
      <c r="Q14" s="57">
        <f t="shared" si="0"/>
        <v>24.089000000000002</v>
      </c>
      <c r="R14" s="57">
        <f t="shared" si="0"/>
        <v>23.551000000000002</v>
      </c>
      <c r="S14" s="57">
        <f t="shared" si="0"/>
        <v>23.401</v>
      </c>
      <c r="T14" s="57">
        <f t="shared" si="0"/>
        <v>8.7390000000000008</v>
      </c>
      <c r="U14" s="57">
        <f t="shared" si="0"/>
        <v>2.988</v>
      </c>
      <c r="V14" s="57">
        <f t="shared" si="0"/>
        <v>5.86</v>
      </c>
      <c r="W14" s="57">
        <f t="shared" si="0"/>
        <v>6.2650000000000006</v>
      </c>
      <c r="X14" s="57">
        <f t="shared" si="0"/>
        <v>5.9050000000000002</v>
      </c>
      <c r="Y14" s="57">
        <f t="shared" si="0"/>
        <v>5.6069999999999993</v>
      </c>
      <c r="Z14" s="58" t="str">
        <f t="shared" si="0"/>
        <v/>
      </c>
      <c r="AA14" s="59">
        <f>SUM(AA9:AA13)</f>
        <v>248.74700000000007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2.911</v>
      </c>
      <c r="C18" s="72">
        <v>2.8580000000000001</v>
      </c>
      <c r="D18" s="72">
        <v>2.8330000000000002</v>
      </c>
      <c r="E18" s="72">
        <v>2.827</v>
      </c>
      <c r="F18" s="72">
        <v>2.923</v>
      </c>
      <c r="G18" s="72">
        <v>3.35</v>
      </c>
      <c r="H18" s="72">
        <v>4.2240000000000002</v>
      </c>
      <c r="I18" s="72">
        <v>4.891</v>
      </c>
      <c r="J18" s="72">
        <v>5.2009999999999996</v>
      </c>
      <c r="K18" s="72">
        <v>5.3010000000000002</v>
      </c>
      <c r="L18" s="72">
        <v>5.3049999999999997</v>
      </c>
      <c r="M18" s="72">
        <v>5.2809999999999997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47.905000000000001</v>
      </c>
    </row>
    <row r="19" spans="1:27" ht="24.95" customHeight="1" x14ac:dyDescent="0.2">
      <c r="A19" s="70" t="s">
        <v>14</v>
      </c>
      <c r="B19" s="75">
        <v>9.5690000000000008</v>
      </c>
      <c r="C19" s="76">
        <v>9.7840000000000007</v>
      </c>
      <c r="D19" s="76">
        <v>7.7770000000000001</v>
      </c>
      <c r="E19" s="76">
        <v>7.3089999999999993</v>
      </c>
      <c r="F19" s="76">
        <v>8.0039999999999996</v>
      </c>
      <c r="G19" s="76">
        <v>7.5590000000000002</v>
      </c>
      <c r="H19" s="76">
        <v>9.9609999999999985</v>
      </c>
      <c r="I19" s="76">
        <v>11.617000000000001</v>
      </c>
      <c r="J19" s="76">
        <v>13.437000000000001</v>
      </c>
      <c r="K19" s="76">
        <v>15.067</v>
      </c>
      <c r="L19" s="76">
        <v>17.367000000000001</v>
      </c>
      <c r="M19" s="76">
        <v>18.315999999999999</v>
      </c>
      <c r="N19" s="76">
        <v>6.9</v>
      </c>
      <c r="O19" s="76">
        <v>6</v>
      </c>
      <c r="P19" s="76">
        <v>5.13</v>
      </c>
      <c r="Q19" s="76">
        <v>5.4219999999999997</v>
      </c>
      <c r="R19" s="76">
        <v>5.9599999999999991</v>
      </c>
      <c r="S19" s="76">
        <v>5.8230000000000004</v>
      </c>
      <c r="T19" s="76">
        <v>2.9010000000000002</v>
      </c>
      <c r="U19" s="76">
        <v>3.645</v>
      </c>
      <c r="V19" s="76">
        <v>1.96</v>
      </c>
      <c r="W19" s="76">
        <v>2.2799999999999998</v>
      </c>
      <c r="X19" s="76"/>
      <c r="Y19" s="76"/>
      <c r="Z19" s="73"/>
      <c r="AA19" s="74">
        <f>SUM(B19:Z19)</f>
        <v>181.78800000000004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12.48</v>
      </c>
      <c r="C22" s="83">
        <f t="shared" si="1"/>
        <v>12.642000000000001</v>
      </c>
      <c r="D22" s="83">
        <f t="shared" si="1"/>
        <v>10.61</v>
      </c>
      <c r="E22" s="83">
        <f t="shared" si="1"/>
        <v>10.135999999999999</v>
      </c>
      <c r="F22" s="83">
        <f t="shared" si="1"/>
        <v>10.927</v>
      </c>
      <c r="G22" s="83">
        <f t="shared" si="1"/>
        <v>10.909000000000001</v>
      </c>
      <c r="H22" s="83">
        <f t="shared" si="1"/>
        <v>14.184999999999999</v>
      </c>
      <c r="I22" s="83">
        <f t="shared" si="1"/>
        <v>16.508000000000003</v>
      </c>
      <c r="J22" s="83">
        <f t="shared" si="1"/>
        <v>18.638000000000002</v>
      </c>
      <c r="K22" s="83">
        <f t="shared" si="1"/>
        <v>20.368000000000002</v>
      </c>
      <c r="L22" s="83">
        <f t="shared" si="1"/>
        <v>22.672000000000001</v>
      </c>
      <c r="M22" s="83">
        <f t="shared" si="1"/>
        <v>23.596999999999998</v>
      </c>
      <c r="N22" s="83">
        <f t="shared" si="1"/>
        <v>6.9</v>
      </c>
      <c r="O22" s="83">
        <f t="shared" si="1"/>
        <v>6</v>
      </c>
      <c r="P22" s="83">
        <f t="shared" si="1"/>
        <v>5.13</v>
      </c>
      <c r="Q22" s="83">
        <f t="shared" si="1"/>
        <v>5.4219999999999997</v>
      </c>
      <c r="R22" s="83">
        <f t="shared" si="1"/>
        <v>5.9599999999999991</v>
      </c>
      <c r="S22" s="83">
        <f t="shared" si="1"/>
        <v>5.8230000000000004</v>
      </c>
      <c r="T22" s="83">
        <f t="shared" si="1"/>
        <v>2.9010000000000002</v>
      </c>
      <c r="U22" s="83">
        <f t="shared" si="1"/>
        <v>3.645</v>
      </c>
      <c r="V22" s="83">
        <f t="shared" si="1"/>
        <v>1.96</v>
      </c>
      <c r="W22" s="83">
        <f t="shared" si="1"/>
        <v>2.2799999999999998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229.69300000000004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19.852</v>
      </c>
      <c r="C26" s="72">
        <v>22.96</v>
      </c>
      <c r="D26" s="72">
        <v>26.643999999999998</v>
      </c>
      <c r="E26" s="72">
        <v>21.029</v>
      </c>
      <c r="F26" s="72">
        <v>17.626999999999999</v>
      </c>
      <c r="G26" s="72">
        <v>17.850999999999999</v>
      </c>
      <c r="H26" s="72">
        <v>17.167000000000002</v>
      </c>
      <c r="I26" s="72">
        <v>20.524999999999999</v>
      </c>
      <c r="J26" s="72">
        <v>25.416</v>
      </c>
      <c r="K26" s="72">
        <v>30.902000000000001</v>
      </c>
      <c r="L26" s="72">
        <v>38.006</v>
      </c>
      <c r="M26" s="72">
        <v>36.988999999999997</v>
      </c>
      <c r="N26" s="72">
        <v>23.24</v>
      </c>
      <c r="O26" s="72">
        <v>14.971</v>
      </c>
      <c r="P26" s="72">
        <v>10.865</v>
      </c>
      <c r="Q26" s="72">
        <v>29.510999999999999</v>
      </c>
      <c r="R26" s="72">
        <v>29.510999999999999</v>
      </c>
      <c r="S26" s="72">
        <v>29.224</v>
      </c>
      <c r="T26" s="72">
        <v>11.64</v>
      </c>
      <c r="U26" s="72">
        <v>6.633</v>
      </c>
      <c r="V26" s="72">
        <v>7.82</v>
      </c>
      <c r="W26" s="72">
        <v>8.5449999999999999</v>
      </c>
      <c r="X26" s="72">
        <v>5.9050000000000002</v>
      </c>
      <c r="Y26" s="72">
        <v>5.6070000000000002</v>
      </c>
      <c r="Z26" s="73"/>
      <c r="AA26" s="74">
        <f>SUM(B26:Z26)</f>
        <v>478.44000000000005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19.852</v>
      </c>
      <c r="C28" s="57">
        <f t="shared" si="2"/>
        <v>22.96</v>
      </c>
      <c r="D28" s="57">
        <f t="shared" si="2"/>
        <v>26.643999999999998</v>
      </c>
      <c r="E28" s="57">
        <f t="shared" si="2"/>
        <v>21.029</v>
      </c>
      <c r="F28" s="57">
        <f t="shared" si="2"/>
        <v>17.626999999999999</v>
      </c>
      <c r="G28" s="57">
        <f t="shared" si="2"/>
        <v>17.850999999999999</v>
      </c>
      <c r="H28" s="57">
        <f t="shared" si="2"/>
        <v>17.167000000000002</v>
      </c>
      <c r="I28" s="57">
        <f t="shared" si="2"/>
        <v>20.524999999999999</v>
      </c>
      <c r="J28" s="57">
        <f t="shared" si="2"/>
        <v>25.416</v>
      </c>
      <c r="K28" s="57">
        <f t="shared" si="2"/>
        <v>30.902000000000001</v>
      </c>
      <c r="L28" s="57">
        <f t="shared" si="2"/>
        <v>38.006</v>
      </c>
      <c r="M28" s="57">
        <f t="shared" si="2"/>
        <v>36.988999999999997</v>
      </c>
      <c r="N28" s="57">
        <f t="shared" si="2"/>
        <v>23.24</v>
      </c>
      <c r="O28" s="57">
        <f t="shared" si="2"/>
        <v>14.971</v>
      </c>
      <c r="P28" s="57">
        <f t="shared" si="2"/>
        <v>10.865</v>
      </c>
      <c r="Q28" s="57">
        <f t="shared" si="2"/>
        <v>29.510999999999999</v>
      </c>
      <c r="R28" s="57">
        <f t="shared" si="2"/>
        <v>29.510999999999999</v>
      </c>
      <c r="S28" s="57">
        <f t="shared" si="2"/>
        <v>29.224</v>
      </c>
      <c r="T28" s="57">
        <f t="shared" si="2"/>
        <v>11.64</v>
      </c>
      <c r="U28" s="57">
        <f t="shared" si="2"/>
        <v>6.633</v>
      </c>
      <c r="V28" s="57">
        <f t="shared" si="2"/>
        <v>7.82</v>
      </c>
      <c r="W28" s="57">
        <f t="shared" si="2"/>
        <v>8.5449999999999999</v>
      </c>
      <c r="X28" s="57">
        <f t="shared" si="2"/>
        <v>5.9050000000000002</v>
      </c>
      <c r="Y28" s="57">
        <f t="shared" si="2"/>
        <v>5.6070000000000002</v>
      </c>
      <c r="Z28" s="58">
        <f t="shared" si="2"/>
        <v>0</v>
      </c>
      <c r="AA28" s="59">
        <f t="shared" si="2"/>
        <v>478.44000000000005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19.852</v>
      </c>
      <c r="C47" s="83">
        <f t="shared" ref="C47:Z47" si="8">SUM(C10:C13)+C22+C36</f>
        <v>22.96</v>
      </c>
      <c r="D47" s="83">
        <f t="shared" si="8"/>
        <v>26.644000000000002</v>
      </c>
      <c r="E47" s="83">
        <f t="shared" si="8"/>
        <v>21.029</v>
      </c>
      <c r="F47" s="83">
        <f t="shared" si="8"/>
        <v>17.626999999999999</v>
      </c>
      <c r="G47" s="83">
        <f t="shared" si="8"/>
        <v>17.850999999999999</v>
      </c>
      <c r="H47" s="83">
        <f t="shared" si="8"/>
        <v>17.166999999999998</v>
      </c>
      <c r="I47" s="83">
        <f t="shared" si="8"/>
        <v>20.525000000000002</v>
      </c>
      <c r="J47" s="83">
        <f t="shared" si="8"/>
        <v>25.416</v>
      </c>
      <c r="K47" s="83">
        <f t="shared" si="8"/>
        <v>30.902000000000001</v>
      </c>
      <c r="L47" s="83">
        <f t="shared" si="8"/>
        <v>38.006</v>
      </c>
      <c r="M47" s="83">
        <f t="shared" si="8"/>
        <v>36.988999999999997</v>
      </c>
      <c r="N47" s="83">
        <f t="shared" si="8"/>
        <v>23.240000000000002</v>
      </c>
      <c r="O47" s="83">
        <f t="shared" si="8"/>
        <v>14.971</v>
      </c>
      <c r="P47" s="83">
        <f t="shared" si="8"/>
        <v>10.864999999999998</v>
      </c>
      <c r="Q47" s="83">
        <f t="shared" si="8"/>
        <v>29.511000000000003</v>
      </c>
      <c r="R47" s="83">
        <f t="shared" si="8"/>
        <v>29.511000000000003</v>
      </c>
      <c r="S47" s="83">
        <f t="shared" si="8"/>
        <v>29.224</v>
      </c>
      <c r="T47" s="83">
        <f t="shared" si="8"/>
        <v>11.64</v>
      </c>
      <c r="U47" s="83">
        <f t="shared" si="8"/>
        <v>6.633</v>
      </c>
      <c r="V47" s="83">
        <f t="shared" si="8"/>
        <v>7.82</v>
      </c>
      <c r="W47" s="83">
        <f t="shared" si="8"/>
        <v>8.5449999999999999</v>
      </c>
      <c r="X47" s="83">
        <f t="shared" si="8"/>
        <v>5.9050000000000002</v>
      </c>
      <c r="Y47" s="83">
        <f t="shared" si="8"/>
        <v>5.6069999999999993</v>
      </c>
      <c r="Z47" s="84">
        <f t="shared" si="8"/>
        <v>0</v>
      </c>
      <c r="AA47" s="100">
        <f>SUM(B47:Z47)</f>
        <v>478.44000000000005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2021-06-24T20:18:07Z</dcterms:created>
  <dcterms:modified xsi:type="dcterms:W3CDTF">2021-06-24T20:18:07Z</dcterms:modified>
</cp:coreProperties>
</file>