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[1]SPOT_Orders_OverView_01!$A$24:$A$42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<sst xmlns="http://schemas.openxmlformats.org/spreadsheetml/2006/main" count="110" uniqueCount="49">
  <si>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23/06/2021 23:17:57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</si>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</sst>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3.2069999999999999</c:v>
                </c:pt>
                <c:pt idx="10">
                  <c:v>15.574999999999999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12.117000000000001</c:v>
                </c:pt>
                <c:pt idx="2">
                  <c:v>12.262</c:v>
                </c:pt>
                <c:pt idx="3">
                  <c:v>12.077999999999999</c:v>
                </c:pt>
                <c:pt idx="4">
                  <c:v>11.760999999999999</c:v>
                </c:pt>
                <c:pt idx="5">
                  <c:v>9.01</c:v>
                </c:pt>
                <c:pt idx="6">
                  <c:v>3.3140000000000001</c:v>
                </c:pt>
                <c:pt idx="7">
                  <c:v>14.375999999999999</c:v>
                </c:pt>
                <c:pt idx="8">
                  <c:v>17.343</c:v>
                </c:pt>
                <c:pt idx="9">
                  <c:v>18.210999999999999</c:v>
                </c:pt>
                <c:pt idx="10">
                  <c:v>24.518999999999998</c:v>
                </c:pt>
                <c:pt idx="11">
                  <c:v>3.4209999999999998</c:v>
                </c:pt>
                <c:pt idx="12">
                  <c:v>13.295</c:v>
                </c:pt>
                <c:pt idx="13">
                  <c:v>13.098000000000001</c:v>
                </c:pt>
                <c:pt idx="14">
                  <c:v>9.6999999999999993</c:v>
                </c:pt>
                <c:pt idx="15">
                  <c:v>7.4720000000000004</c:v>
                </c:pt>
                <c:pt idx="16">
                  <c:v>9.77</c:v>
                </c:pt>
                <c:pt idx="17">
                  <c:v>13.036</c:v>
                </c:pt>
                <c:pt idx="18">
                  <c:v>11.449</c:v>
                </c:pt>
                <c:pt idx="19">
                  <c:v>6.6349999999999998</c:v>
                </c:pt>
                <c:pt idx="20">
                  <c:v>6.6479999999999997</c:v>
                </c:pt>
                <c:pt idx="21">
                  <c:v>5.66</c:v>
                </c:pt>
                <c:pt idx="22">
                  <c:v>13.52</c:v>
                </c:pt>
                <c:pt idx="23">
                  <c:v>20.96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6.5670000000000002</c:v>
                </c:pt>
                <c:pt idx="1">
                  <c:v>5</c:v>
                </c:pt>
                <c:pt idx="2">
                  <c:v>6</c:v>
                </c:pt>
                <c:pt idx="3">
                  <c:v>5.0199999999999996</c:v>
                </c:pt>
                <c:pt idx="4">
                  <c:v>0.65</c:v>
                </c:pt>
                <c:pt idx="5">
                  <c:v>0.45500000000000002</c:v>
                </c:pt>
                <c:pt idx="6">
                  <c:v>4.6940000000000008</c:v>
                </c:pt>
                <c:pt idx="7">
                  <c:v>8.1559999999999988</c:v>
                </c:pt>
                <c:pt idx="8">
                  <c:v>6.9610000000000003</c:v>
                </c:pt>
                <c:pt idx="9">
                  <c:v>4.5940000000000003</c:v>
                </c:pt>
                <c:pt idx="10">
                  <c:v>4.133</c:v>
                </c:pt>
                <c:pt idx="11">
                  <c:v>0.54300000000000004</c:v>
                </c:pt>
                <c:pt idx="12">
                  <c:v>1.9750000000000001</c:v>
                </c:pt>
                <c:pt idx="13">
                  <c:v>3</c:v>
                </c:pt>
                <c:pt idx="14">
                  <c:v>0.109</c:v>
                </c:pt>
                <c:pt idx="15">
                  <c:v>11.821999999999999</c:v>
                </c:pt>
                <c:pt idx="16">
                  <c:v>14.129000000000001</c:v>
                </c:pt>
                <c:pt idx="17">
                  <c:v>7.4469999999999992</c:v>
                </c:pt>
                <c:pt idx="18">
                  <c:v>8.375</c:v>
                </c:pt>
                <c:pt idx="19">
                  <c:v>7.3289999999999997</c:v>
                </c:pt>
                <c:pt idx="20">
                  <c:v>6.6189999999999998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6690744"/>
        <c:axId val="366691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11.686999999999999</c:v>
                </c:pt>
                <c:pt idx="1">
                  <c:v>22.129000000000001</c:v>
                </c:pt>
                <c:pt idx="2">
                  <c:v>22.92</c:v>
                </c:pt>
                <c:pt idx="3">
                  <c:v>21.990000000000006</c:v>
                </c:pt>
                <c:pt idx="4">
                  <c:v>17.440000000000001</c:v>
                </c:pt>
                <c:pt idx="5">
                  <c:v>14.61</c:v>
                </c:pt>
                <c:pt idx="6">
                  <c:v>15.199000000000002</c:v>
                </c:pt>
                <c:pt idx="7">
                  <c:v>30.050000000000004</c:v>
                </c:pt>
                <c:pt idx="8">
                  <c:v>36.424999999999997</c:v>
                </c:pt>
                <c:pt idx="9">
                  <c:v>38.889000000000003</c:v>
                </c:pt>
                <c:pt idx="10">
                  <c:v>57.087999999999994</c:v>
                </c:pt>
                <c:pt idx="11">
                  <c:v>18.613999999999997</c:v>
                </c:pt>
                <c:pt idx="12">
                  <c:v>16.042999999999999</c:v>
                </c:pt>
                <c:pt idx="13">
                  <c:v>17.340000000000003</c:v>
                </c:pt>
                <c:pt idx="14">
                  <c:v>10.655999999999999</c:v>
                </c:pt>
                <c:pt idx="15">
                  <c:v>20.5</c:v>
                </c:pt>
                <c:pt idx="16">
                  <c:v>24.879000000000001</c:v>
                </c:pt>
                <c:pt idx="17">
                  <c:v>20.983999999999998</c:v>
                </c:pt>
                <c:pt idx="18">
                  <c:v>20.548000000000005</c:v>
                </c:pt>
                <c:pt idx="19">
                  <c:v>15.199999999999998</c:v>
                </c:pt>
                <c:pt idx="20">
                  <c:v>14.475</c:v>
                </c:pt>
                <c:pt idx="21">
                  <c:v>7.4749999999999996</c:v>
                </c:pt>
                <c:pt idx="22">
                  <c:v>15.304</c:v>
                </c:pt>
                <c:pt idx="23">
                  <c:v>22.386000000000003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690744"/>
        <c:axId val="366691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143.5</c:v>
                </c:pt>
                <c:pt idx="1">
                  <c:v>105</c:v>
                </c:pt>
                <c:pt idx="2">
                  <c:v>109</c:v>
                </c:pt>
                <c:pt idx="3">
                  <c:v>103.58</c:v>
                </c:pt>
                <c:pt idx="4">
                  <c:v>100.87</c:v>
                </c:pt>
                <c:pt idx="5">
                  <c:v>102.08</c:v>
                </c:pt>
                <c:pt idx="6">
                  <c:v>130.36000000000001</c:v>
                </c:pt>
                <c:pt idx="7">
                  <c:v>141.43</c:v>
                </c:pt>
                <c:pt idx="8">
                  <c:v>144.76</c:v>
                </c:pt>
                <c:pt idx="9">
                  <c:v>145.72999999999999</c:v>
                </c:pt>
                <c:pt idx="10">
                  <c:v>149.02000000000001</c:v>
                </c:pt>
                <c:pt idx="11">
                  <c:v>130.52000000000001</c:v>
                </c:pt>
                <c:pt idx="12">
                  <c:v>140.22</c:v>
                </c:pt>
                <c:pt idx="13">
                  <c:v>140</c:v>
                </c:pt>
                <c:pt idx="14">
                  <c:v>137.99</c:v>
                </c:pt>
                <c:pt idx="15">
                  <c:v>135.09</c:v>
                </c:pt>
                <c:pt idx="16">
                  <c:v>138.19999999999999</c:v>
                </c:pt>
                <c:pt idx="17">
                  <c:v>139.93</c:v>
                </c:pt>
                <c:pt idx="18">
                  <c:v>139.88999999999999</c:v>
                </c:pt>
                <c:pt idx="19">
                  <c:v>133.84</c:v>
                </c:pt>
                <c:pt idx="20">
                  <c:v>133.86000000000001</c:v>
                </c:pt>
                <c:pt idx="21">
                  <c:v>127.78</c:v>
                </c:pt>
                <c:pt idx="22">
                  <c:v>109.25</c:v>
                </c:pt>
                <c:pt idx="23">
                  <c:v>107.91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691920"/>
        <c:axId val="366691528"/>
      </c:lineChart>
      <c:catAx>
        <c:axId val="366690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691136"/>
        <c:crosses val="autoZero"/>
        <c:auto val="1"/>
        <c:lblAlgn val="ctr"/>
        <c:lblOffset val="100"/>
        <c:noMultiLvlLbl val="0"/>
      </c:catAx>
      <c:valAx>
        <c:axId val="36669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690744"/>
        <c:crosses val="autoZero"/>
        <c:crossBetween val="between"/>
      </c:valAx>
      <c:valAx>
        <c:axId val="366691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691920"/>
        <c:crosses val="max"/>
        <c:crossBetween val="between"/>
      </c:valAx>
      <c:catAx>
        <c:axId val="366691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691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44371</v>
          </cell>
        </row>
        <row r="5">
          <cell r="C5" t="str">
            <v>LIDA2</v>
          </cell>
        </row>
        <row r="26">
          <cell r="C26">
            <v>18.782</v>
          </cell>
        </row>
        <row r="27">
          <cell r="C27">
            <v>269.65499999999997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113.578</v>
          </cell>
        </row>
        <row r="31">
          <cell r="C31">
            <v>0</v>
          </cell>
        </row>
        <row r="32">
          <cell r="C32">
            <v>59.719000000000001</v>
          </cell>
        </row>
        <row r="33">
          <cell r="C33">
            <v>51.096999999999994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122.676</v>
          </cell>
        </row>
        <row r="40">
          <cell r="C40">
            <v>182.69300000000001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15.574999999999999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191.887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143.5</v>
          </cell>
          <cell r="C7">
            <v>105</v>
          </cell>
          <cell r="D7">
            <v>109</v>
          </cell>
          <cell r="E7">
            <v>103.58</v>
          </cell>
          <cell r="F7">
            <v>100.87</v>
          </cell>
          <cell r="G7">
            <v>102.08</v>
          </cell>
          <cell r="H7">
            <v>130.36000000000001</v>
          </cell>
          <cell r="I7">
            <v>141.43</v>
          </cell>
          <cell r="J7">
            <v>144.76</v>
          </cell>
          <cell r="K7">
            <v>145.72999999999999</v>
          </cell>
          <cell r="L7">
            <v>149.02000000000001</v>
          </cell>
          <cell r="M7">
            <v>130.52000000000001</v>
          </cell>
          <cell r="N7">
            <v>140.22</v>
          </cell>
          <cell r="O7">
            <v>140</v>
          </cell>
          <cell r="P7">
            <v>137.99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139.88999999999999</v>
          </cell>
          <cell r="U7">
            <v>133.84</v>
          </cell>
          <cell r="V7">
            <v>133.86000000000001</v>
          </cell>
          <cell r="W7">
            <v>127.78</v>
          </cell>
          <cell r="X7">
            <v>109.25</v>
          </cell>
          <cell r="Y7">
            <v>107.91</v>
          </cell>
        </row>
        <row r="11">
          <cell r="K11">
            <v>3.2069999999999999</v>
          </cell>
          <cell r="L11">
            <v>15.574999999999999</v>
          </cell>
        </row>
        <row r="34">
          <cell r="H34">
            <v>3.3140000000000001</v>
          </cell>
          <cell r="I34">
            <v>14.375999999999999</v>
          </cell>
          <cell r="J34">
            <v>17.343</v>
          </cell>
          <cell r="K34">
            <v>18.210999999999999</v>
          </cell>
          <cell r="L34">
            <v>19.718</v>
          </cell>
          <cell r="M34">
            <v>3.4209999999999998</v>
          </cell>
          <cell r="N34">
            <v>13.295</v>
          </cell>
          <cell r="O34">
            <v>13.098000000000001</v>
          </cell>
          <cell r="P34">
            <v>9.6999999999999993</v>
          </cell>
          <cell r="Q34">
            <v>7.4720000000000004</v>
          </cell>
          <cell r="R34">
            <v>9.77</v>
          </cell>
          <cell r="S34">
            <v>13.036</v>
          </cell>
          <cell r="T34">
            <v>11.449</v>
          </cell>
          <cell r="U34">
            <v>6.6349999999999998</v>
          </cell>
          <cell r="V34">
            <v>6.6479999999999997</v>
          </cell>
        </row>
        <row r="35">
          <cell r="C35">
            <v>12.117000000000001</v>
          </cell>
          <cell r="D35">
            <v>12.262</v>
          </cell>
          <cell r="E35">
            <v>12.077999999999999</v>
          </cell>
          <cell r="F35">
            <v>11.760999999999999</v>
          </cell>
          <cell r="G35">
            <v>9.01</v>
          </cell>
          <cell r="W35">
            <v>2.5529999999999999</v>
          </cell>
          <cell r="X35">
            <v>4.2060000000000004</v>
          </cell>
          <cell r="Y35">
            <v>5.2990000000000004</v>
          </cell>
        </row>
        <row r="36">
          <cell r="L36">
            <v>4.8010000000000002</v>
          </cell>
          <cell r="W36">
            <v>3.1070000000000002</v>
          </cell>
          <cell r="X36">
            <v>9.3140000000000001</v>
          </cell>
          <cell r="Y36">
            <v>15.661</v>
          </cell>
        </row>
        <row r="57">
          <cell r="B57">
            <v>6.5670000000000002</v>
          </cell>
          <cell r="C57">
            <v>5</v>
          </cell>
          <cell r="D57">
            <v>6</v>
          </cell>
          <cell r="E57">
            <v>5.0199999999999996</v>
          </cell>
          <cell r="F57">
            <v>0.65</v>
          </cell>
          <cell r="G57">
            <v>0.45500000000000002</v>
          </cell>
          <cell r="H57">
            <v>4.6940000000000008</v>
          </cell>
          <cell r="I57">
            <v>8.1559999999999988</v>
          </cell>
          <cell r="J57">
            <v>6.9610000000000003</v>
          </cell>
          <cell r="K57">
            <v>4.5940000000000003</v>
          </cell>
          <cell r="L57">
            <v>4.133</v>
          </cell>
          <cell r="M57">
            <v>0.54300000000000004</v>
          </cell>
          <cell r="N57">
            <v>1.9750000000000001</v>
          </cell>
          <cell r="O57">
            <v>3</v>
          </cell>
          <cell r="P57">
            <v>0.109</v>
          </cell>
          <cell r="Q57">
            <v>11.821999999999999</v>
          </cell>
          <cell r="R57">
            <v>14.129000000000001</v>
          </cell>
          <cell r="S57">
            <v>7.4469999999999992</v>
          </cell>
          <cell r="T57">
            <v>8.375</v>
          </cell>
          <cell r="U57">
            <v>7.3289999999999997</v>
          </cell>
          <cell r="V57">
            <v>6.6189999999999998</v>
          </cell>
        </row>
        <row r="63">
          <cell r="B63">
            <v>3.0129999999999999</v>
          </cell>
          <cell r="C63">
            <v>2.9769999999999999</v>
          </cell>
          <cell r="D63">
            <v>2.9780000000000002</v>
          </cell>
          <cell r="E63">
            <v>3.0190000000000001</v>
          </cell>
          <cell r="F63">
            <v>3.1280000000000001</v>
          </cell>
          <cell r="G63">
            <v>3.6560000000000001</v>
          </cell>
          <cell r="H63">
            <v>4.6079999999999997</v>
          </cell>
          <cell r="I63">
            <v>5.2539999999999996</v>
          </cell>
          <cell r="J63">
            <v>7.6470000000000002</v>
          </cell>
          <cell r="K63">
            <v>7.798</v>
          </cell>
          <cell r="L63">
            <v>7.8019999999999996</v>
          </cell>
          <cell r="M63">
            <v>7.8390000000000004</v>
          </cell>
        </row>
        <row r="64">
          <cell r="B64">
            <v>2.1070000000000002</v>
          </cell>
          <cell r="C64">
            <v>2.0350000000000001</v>
          </cell>
          <cell r="D64">
            <v>1.68</v>
          </cell>
          <cell r="E64">
            <v>1.873</v>
          </cell>
          <cell r="F64">
            <v>1.901</v>
          </cell>
          <cell r="G64">
            <v>1.4890000000000001</v>
          </cell>
          <cell r="H64">
            <v>2.5830000000000002</v>
          </cell>
          <cell r="I64">
            <v>2.2639999999999998</v>
          </cell>
          <cell r="J64">
            <v>4.4740000000000002</v>
          </cell>
          <cell r="K64">
            <v>5.0789999999999997</v>
          </cell>
          <cell r="L64">
            <v>5.0590000000000002</v>
          </cell>
          <cell r="M64">
            <v>6.8109999999999999</v>
          </cell>
          <cell r="N64">
            <v>0.77300000000000002</v>
          </cell>
          <cell r="O64">
            <v>1.242</v>
          </cell>
          <cell r="P64">
            <v>0.84699999999999998</v>
          </cell>
          <cell r="Q64">
            <v>1.206</v>
          </cell>
          <cell r="R64">
            <v>0.98</v>
          </cell>
          <cell r="S64">
            <v>0.501</v>
          </cell>
          <cell r="T64">
            <v>0.72399999999999998</v>
          </cell>
          <cell r="U64">
            <v>1.236</v>
          </cell>
          <cell r="V64">
            <v>1.208</v>
          </cell>
          <cell r="W64">
            <v>1.8149999999999999</v>
          </cell>
          <cell r="X64">
            <v>1.7839999999999998</v>
          </cell>
          <cell r="Y64">
            <v>1.4260000000000002</v>
          </cell>
        </row>
      </sheetData>
      <sheetData sheetId="17">
        <row r="12">
          <cell r="L12">
            <v>15.574999999999999</v>
          </cell>
        </row>
        <row r="57">
          <cell r="C57">
            <v>17.344999999999999</v>
          </cell>
          <cell r="D57">
            <v>17.643000000000001</v>
          </cell>
          <cell r="E57">
            <v>17.834000000000003</v>
          </cell>
          <cell r="F57">
            <v>12.974</v>
          </cell>
          <cell r="G57">
            <v>9.2210000000000001</v>
          </cell>
          <cell r="H57">
            <v>3.7709999999999999</v>
          </cell>
          <cell r="M57">
            <v>9.9629999999999992</v>
          </cell>
          <cell r="N57">
            <v>1.7</v>
          </cell>
          <cell r="O57">
            <v>0.42</v>
          </cell>
          <cell r="Q57">
            <v>6.5609999999999999</v>
          </cell>
          <cell r="R57">
            <v>16.419</v>
          </cell>
          <cell r="S57">
            <v>14.616000000000001</v>
          </cell>
          <cell r="T57">
            <v>2.19</v>
          </cell>
          <cell r="U57">
            <v>8.093</v>
          </cell>
          <cell r="V57">
            <v>8.3520000000000003</v>
          </cell>
          <cell r="W57">
            <v>7.0950000000000006</v>
          </cell>
          <cell r="X57">
            <v>15.304</v>
          </cell>
          <cell r="Y57">
            <v>22.386000000000003</v>
          </cell>
        </row>
        <row r="63">
          <cell r="B63">
            <v>5.093</v>
          </cell>
          <cell r="C63">
            <v>1.121</v>
          </cell>
          <cell r="D63">
            <v>1.1759999999999999</v>
          </cell>
          <cell r="E63">
            <v>1.0980000000000001</v>
          </cell>
          <cell r="F63">
            <v>1.0620000000000001</v>
          </cell>
          <cell r="G63">
            <v>1.155</v>
          </cell>
          <cell r="H63">
            <v>3.9980000000000002</v>
          </cell>
          <cell r="I63">
            <v>11.13</v>
          </cell>
          <cell r="J63">
            <v>18.001000000000001</v>
          </cell>
          <cell r="K63">
            <v>18.643000000000001</v>
          </cell>
          <cell r="L63">
            <v>18.43</v>
          </cell>
          <cell r="M63">
            <v>1.746</v>
          </cell>
          <cell r="N63">
            <v>6.8560000000000008</v>
          </cell>
          <cell r="O63">
            <v>5.6239999999999997</v>
          </cell>
          <cell r="P63">
            <v>2.569</v>
          </cell>
          <cell r="Q63">
            <v>3.7170000000000001</v>
          </cell>
          <cell r="R63">
            <v>1.345</v>
          </cell>
          <cell r="S63">
            <v>1.9740000000000002</v>
          </cell>
          <cell r="T63">
            <v>14.241</v>
          </cell>
          <cell r="U63">
            <v>1.9140000000000001</v>
          </cell>
          <cell r="V63">
            <v>1.7830000000000001</v>
          </cell>
        </row>
        <row r="64">
          <cell r="B64">
            <v>6.5939999999999994</v>
          </cell>
          <cell r="C64">
            <v>3.6629999999999998</v>
          </cell>
          <cell r="D64">
            <v>4.101</v>
          </cell>
          <cell r="E64">
            <v>3.0579999999999998</v>
          </cell>
          <cell r="F64">
            <v>3.4039999999999999</v>
          </cell>
          <cell r="G64">
            <v>4.234</v>
          </cell>
          <cell r="H64">
            <v>7.4300000000000015</v>
          </cell>
          <cell r="I64">
            <v>18.920000000000002</v>
          </cell>
          <cell r="J64">
            <v>18.423999999999999</v>
          </cell>
          <cell r="K64">
            <v>20.246000000000002</v>
          </cell>
          <cell r="L64">
            <v>23.083000000000002</v>
          </cell>
          <cell r="M64">
            <v>6.9050000000000011</v>
          </cell>
          <cell r="N64">
            <v>7.4870000000000001</v>
          </cell>
          <cell r="O64">
            <v>11.295999999999999</v>
          </cell>
          <cell r="P64">
            <v>8.0869999999999997</v>
          </cell>
          <cell r="Q64">
            <v>10.222</v>
          </cell>
          <cell r="R64">
            <v>7.1150000000000002</v>
          </cell>
          <cell r="S64">
            <v>4.3940000000000001</v>
          </cell>
          <cell r="T64">
            <v>4.117</v>
          </cell>
          <cell r="U64">
            <v>5.1930000000000005</v>
          </cell>
          <cell r="V64">
            <v>4.34</v>
          </cell>
          <cell r="W64">
            <v>0.38</v>
          </cell>
        </row>
      </sheetData>
      <sheetData sheetId="18">
        <row r="7">
          <cell r="B7">
            <v>143.5</v>
          </cell>
          <cell r="C7">
            <v>105</v>
          </cell>
          <cell r="D7">
            <v>109</v>
          </cell>
          <cell r="E7">
            <v>103.58</v>
          </cell>
          <cell r="F7">
            <v>100.87</v>
          </cell>
          <cell r="G7">
            <v>102.08</v>
          </cell>
          <cell r="H7">
            <v>130.36000000000001</v>
          </cell>
          <cell r="I7">
            <v>141.43</v>
          </cell>
          <cell r="J7">
            <v>144.76</v>
          </cell>
          <cell r="K7">
            <v>145.72999999999999</v>
          </cell>
          <cell r="L7">
            <v>149.02000000000001</v>
          </cell>
          <cell r="M7">
            <v>130.52000000000001</v>
          </cell>
          <cell r="N7">
            <v>140.22</v>
          </cell>
          <cell r="O7">
            <v>140</v>
          </cell>
          <cell r="P7">
            <v>137.99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139.88999999999999</v>
          </cell>
          <cell r="U7">
            <v>133.84</v>
          </cell>
          <cell r="V7">
            <v>133.86000000000001</v>
          </cell>
          <cell r="W7">
            <v>127.78</v>
          </cell>
          <cell r="X7">
            <v>109.25</v>
          </cell>
          <cell r="Y7">
            <v>107.91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44369</v>
          </cell>
        </row>
        <row r="4">
          <cell r="B4">
            <v>44369</v>
          </cell>
        </row>
        <row r="5">
          <cell r="B5">
            <v>44369</v>
          </cell>
        </row>
        <row r="6">
          <cell r="B6">
            <v>44369</v>
          </cell>
        </row>
        <row r="7">
          <cell r="B7">
            <v>44369</v>
          </cell>
        </row>
        <row r="8">
          <cell r="B8">
            <v>44369</v>
          </cell>
        </row>
        <row r="9">
          <cell r="B9">
            <v>44369</v>
          </cell>
        </row>
        <row r="10">
          <cell r="B10">
            <v>44369</v>
          </cell>
        </row>
        <row r="11">
          <cell r="B11">
            <v>44369</v>
          </cell>
        </row>
        <row r="12">
          <cell r="B12">
            <v>44369</v>
          </cell>
        </row>
        <row r="13">
          <cell r="B13">
            <v>44369</v>
          </cell>
        </row>
        <row r="14">
          <cell r="B14">
            <v>44369</v>
          </cell>
        </row>
        <row r="15">
          <cell r="B15">
            <v>44369</v>
          </cell>
        </row>
        <row r="16">
          <cell r="B16">
            <v>44369</v>
          </cell>
        </row>
      </sheetData>
      <sheetData sheetId="41">
        <row r="2">
          <cell r="C2">
            <v>44372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11.687000000000001</v>
      </c>
      <c r="C4" s="18">
        <v>22.129000000000001</v>
      </c>
      <c r="D4" s="18">
        <v>22.92</v>
      </c>
      <c r="E4" s="18">
        <v>21.99</v>
      </c>
      <c r="F4" s="18">
        <v>17.439999999999998</v>
      </c>
      <c r="G4" s="18">
        <v>14.61</v>
      </c>
      <c r="H4" s="18">
        <v>15.199000000000002</v>
      </c>
      <c r="I4" s="18">
        <v>30.05</v>
      </c>
      <c r="J4" s="18">
        <v>36.425000000000004</v>
      </c>
      <c r="K4" s="18">
        <v>38.889000000000003</v>
      </c>
      <c r="L4" s="18">
        <v>57.088000000000001</v>
      </c>
      <c r="M4" s="18">
        <v>18.614000000000001</v>
      </c>
      <c r="N4" s="18">
        <v>16.042999999999999</v>
      </c>
      <c r="O4" s="18">
        <v>17.34</v>
      </c>
      <c r="P4" s="18">
        <v>10.655999999999999</v>
      </c>
      <c r="Q4" s="18">
        <v>20.5</v>
      </c>
      <c r="R4" s="18">
        <v>24.879000000000001</v>
      </c>
      <c r="S4" s="18">
        <v>20.983999999999998</v>
      </c>
      <c r="T4" s="18">
        <v>20.547999999999998</v>
      </c>
      <c r="U4" s="18">
        <v>15.199999999999998</v>
      </c>
      <c r="V4" s="18">
        <v>14.475</v>
      </c>
      <c r="W4" s="18">
        <v>7.4749999999999996</v>
      </c>
      <c r="X4" s="18">
        <v>15.304</v>
      </c>
      <c r="Y4" s="18">
        <v>22.385999999999999</v>
      </c>
      <c r="Z4" s="19"/>
      <c r="AA4" s="20">
        <f>SUM(B4:Z4)</f>
        <v>512.83100000000002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143.5</v>
      </c>
      <c r="C7" s="28">
        <v>105</v>
      </c>
      <c r="D7" s="28">
        <v>109</v>
      </c>
      <c r="E7" s="28">
        <v>103.58</v>
      </c>
      <c r="F7" s="28">
        <v>100.87</v>
      </c>
      <c r="G7" s="28">
        <v>102.08</v>
      </c>
      <c r="H7" s="28">
        <v>130.36000000000001</v>
      </c>
      <c r="I7" s="28">
        <v>141.43</v>
      </c>
      <c r="J7" s="28">
        <v>144.76</v>
      </c>
      <c r="K7" s="28">
        <v>145.72999999999999</v>
      </c>
      <c r="L7" s="28">
        <v>149.02000000000001</v>
      </c>
      <c r="M7" s="28">
        <v>130.52000000000001</v>
      </c>
      <c r="N7" s="28">
        <v>140.22</v>
      </c>
      <c r="O7" s="28">
        <v>140</v>
      </c>
      <c r="P7" s="28">
        <v>137.99</v>
      </c>
      <c r="Q7" s="28">
        <v>135.09</v>
      </c>
      <c r="R7" s="28">
        <v>138.19999999999999</v>
      </c>
      <c r="S7" s="28">
        <v>139.93</v>
      </c>
      <c r="T7" s="28">
        <v>139.88999999999999</v>
      </c>
      <c r="U7" s="28">
        <v>133.84</v>
      </c>
      <c r="V7" s="28">
        <v>133.86000000000001</v>
      </c>
      <c r="W7" s="28">
        <v>127.78</v>
      </c>
      <c r="X7" s="28">
        <v>109.25</v>
      </c>
      <c r="Y7" s="28">
        <v>107.91</v>
      </c>
      <c r="Z7" s="29"/>
      <c r="AA7" s="30">
        <f>IF(SUM(GR_MAINLAND_MCP_SUM_SELL)&lt;&gt;0,AVERAGEIF(GR_MAINLAND_MCP_SUM_SELL,"&lt;&gt;"""),"")</f>
        <v>128.74208333333334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3.2069999999999999</v>
      </c>
      <c r="L10" s="42">
        <v>15.574999999999999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18.782</v>
      </c>
    </row>
    <row r="11" spans="1:27" ht="24.95" customHeight="1" x14ac:dyDescent="0.2">
      <c r="A11" s="45" t="s">
        <v>7</v>
      </c>
      <c r="B11" s="46"/>
      <c r="C11" s="47">
        <v>12.117000000000001</v>
      </c>
      <c r="D11" s="47">
        <v>12.262</v>
      </c>
      <c r="E11" s="47">
        <v>12.077999999999999</v>
      </c>
      <c r="F11" s="47">
        <v>11.760999999999999</v>
      </c>
      <c r="G11" s="47">
        <v>9.01</v>
      </c>
      <c r="H11" s="47">
        <v>3.3140000000000001</v>
      </c>
      <c r="I11" s="47">
        <v>14.375999999999999</v>
      </c>
      <c r="J11" s="47">
        <v>17.343</v>
      </c>
      <c r="K11" s="47">
        <v>18.210999999999999</v>
      </c>
      <c r="L11" s="47">
        <v>24.518999999999998</v>
      </c>
      <c r="M11" s="47">
        <v>3.4209999999999998</v>
      </c>
      <c r="N11" s="47">
        <v>13.295</v>
      </c>
      <c r="O11" s="47">
        <v>13.098000000000001</v>
      </c>
      <c r="P11" s="47">
        <v>9.6999999999999993</v>
      </c>
      <c r="Q11" s="47">
        <v>7.4720000000000004</v>
      </c>
      <c r="R11" s="47">
        <v>9.77</v>
      </c>
      <c r="S11" s="47">
        <v>13.036</v>
      </c>
      <c r="T11" s="47">
        <v>11.449</v>
      </c>
      <c r="U11" s="47">
        <v>6.6349999999999998</v>
      </c>
      <c r="V11" s="47">
        <v>6.6479999999999997</v>
      </c>
      <c r="W11" s="47">
        <v>5.66</v>
      </c>
      <c r="X11" s="47">
        <v>13.52</v>
      </c>
      <c r="Y11" s="47">
        <v>20.96</v>
      </c>
      <c r="Z11" s="48"/>
      <c r="AA11" s="49">
        <f>SUM(B11:Z11)</f>
        <v>269.65500000000003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6.5670000000000002</v>
      </c>
      <c r="C13" s="52">
        <v>5</v>
      </c>
      <c r="D13" s="52">
        <v>6</v>
      </c>
      <c r="E13" s="52">
        <v>5.0199999999999996</v>
      </c>
      <c r="F13" s="52">
        <v>0.65</v>
      </c>
      <c r="G13" s="52">
        <v>0.45500000000000002</v>
      </c>
      <c r="H13" s="52">
        <v>4.6940000000000008</v>
      </c>
      <c r="I13" s="52">
        <v>8.1559999999999988</v>
      </c>
      <c r="J13" s="52">
        <v>6.9610000000000003</v>
      </c>
      <c r="K13" s="52">
        <v>4.5940000000000003</v>
      </c>
      <c r="L13" s="52">
        <v>4.133</v>
      </c>
      <c r="M13" s="52">
        <v>0.54300000000000004</v>
      </c>
      <c r="N13" s="52">
        <v>1.9750000000000001</v>
      </c>
      <c r="O13" s="52">
        <v>3</v>
      </c>
      <c r="P13" s="52">
        <v>0.109</v>
      </c>
      <c r="Q13" s="52">
        <v>11.821999999999999</v>
      </c>
      <c r="R13" s="52">
        <v>14.129000000000001</v>
      </c>
      <c r="S13" s="52">
        <v>7.4469999999999992</v>
      </c>
      <c r="T13" s="52">
        <v>8.375</v>
      </c>
      <c r="U13" s="52">
        <v>7.3289999999999997</v>
      </c>
      <c r="V13" s="52">
        <v>6.6189999999999998</v>
      </c>
      <c r="W13" s="52"/>
      <c r="X13" s="52"/>
      <c r="Y13" s="52"/>
      <c r="Z13" s="53"/>
      <c r="AA13" s="54">
        <f>SUM(B13:Z13)</f>
        <v>113.578</v>
      </c>
    </row>
    <row r="14" spans="1:27" ht="30" customHeight="1" thickBot="1" x14ac:dyDescent="0.25">
      <c r="A14" s="55" t="s">
        <v>10</v>
      </c>
      <c r="B14" s="56">
        <f>IF(LEN(B$2)&gt;0,SUM(B10:B13),"")</f>
        <v>6.5670000000000002</v>
      </c>
      <c r="C14" s="57">
        <f t="shared" ref="C14:Z14" si="0">IF(LEN(C$2)&gt;0,SUM(C10:C13),"")</f>
        <v>17.117000000000001</v>
      </c>
      <c r="D14" s="57">
        <f t="shared" si="0"/>
        <v>18.262</v>
      </c>
      <c r="E14" s="57">
        <f t="shared" si="0"/>
        <v>17.097999999999999</v>
      </c>
      <c r="F14" s="57">
        <f t="shared" si="0"/>
        <v>12.411</v>
      </c>
      <c r="G14" s="57">
        <f t="shared" si="0"/>
        <v>9.4649999999999999</v>
      </c>
      <c r="H14" s="57">
        <f t="shared" si="0"/>
        <v>8.0080000000000009</v>
      </c>
      <c r="I14" s="57">
        <f t="shared" si="0"/>
        <v>22.531999999999996</v>
      </c>
      <c r="J14" s="57">
        <f t="shared" si="0"/>
        <v>24.304000000000002</v>
      </c>
      <c r="K14" s="57">
        <f t="shared" si="0"/>
        <v>26.012</v>
      </c>
      <c r="L14" s="57">
        <f t="shared" si="0"/>
        <v>44.226999999999997</v>
      </c>
      <c r="M14" s="57">
        <f t="shared" si="0"/>
        <v>3.964</v>
      </c>
      <c r="N14" s="57">
        <f t="shared" si="0"/>
        <v>15.27</v>
      </c>
      <c r="O14" s="57">
        <f t="shared" si="0"/>
        <v>16.097999999999999</v>
      </c>
      <c r="P14" s="57">
        <f t="shared" si="0"/>
        <v>9.8089999999999993</v>
      </c>
      <c r="Q14" s="57">
        <f t="shared" si="0"/>
        <v>19.294</v>
      </c>
      <c r="R14" s="57">
        <f t="shared" si="0"/>
        <v>23.899000000000001</v>
      </c>
      <c r="S14" s="57">
        <f t="shared" si="0"/>
        <v>20.482999999999997</v>
      </c>
      <c r="T14" s="57">
        <f t="shared" si="0"/>
        <v>19.823999999999998</v>
      </c>
      <c r="U14" s="57">
        <f t="shared" si="0"/>
        <v>13.963999999999999</v>
      </c>
      <c r="V14" s="57">
        <f t="shared" si="0"/>
        <v>13.266999999999999</v>
      </c>
      <c r="W14" s="57">
        <f t="shared" si="0"/>
        <v>5.66</v>
      </c>
      <c r="X14" s="57">
        <f t="shared" si="0"/>
        <v>13.52</v>
      </c>
      <c r="Y14" s="57">
        <f t="shared" si="0"/>
        <v>20.96</v>
      </c>
      <c r="Z14" s="58" t="str">
        <f t="shared" si="0"/>
        <v/>
      </c>
      <c r="AA14" s="59">
        <f>SUM(AA9:AA13)</f>
        <v>402.01499999999999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3.0129999999999999</v>
      </c>
      <c r="C18" s="72">
        <v>2.9769999999999999</v>
      </c>
      <c r="D18" s="72">
        <v>2.9780000000000002</v>
      </c>
      <c r="E18" s="72">
        <v>3.0190000000000001</v>
      </c>
      <c r="F18" s="72">
        <v>3.1280000000000001</v>
      </c>
      <c r="G18" s="72">
        <v>3.6560000000000001</v>
      </c>
      <c r="H18" s="72">
        <v>4.6079999999999997</v>
      </c>
      <c r="I18" s="72">
        <v>5.2539999999999996</v>
      </c>
      <c r="J18" s="72">
        <v>7.6470000000000002</v>
      </c>
      <c r="K18" s="72">
        <v>7.798</v>
      </c>
      <c r="L18" s="72">
        <v>7.8019999999999996</v>
      </c>
      <c r="M18" s="72">
        <v>7.8390000000000004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59.719000000000001</v>
      </c>
    </row>
    <row r="19" spans="1:27" ht="24.95" customHeight="1" x14ac:dyDescent="0.2">
      <c r="A19" s="70" t="s">
        <v>14</v>
      </c>
      <c r="B19" s="75">
        <v>2.1070000000000002</v>
      </c>
      <c r="C19" s="76">
        <v>2.0350000000000001</v>
      </c>
      <c r="D19" s="76">
        <v>1.68</v>
      </c>
      <c r="E19" s="76">
        <v>1.873</v>
      </c>
      <c r="F19" s="76">
        <v>1.901</v>
      </c>
      <c r="G19" s="76">
        <v>1.4890000000000001</v>
      </c>
      <c r="H19" s="76">
        <v>2.5830000000000002</v>
      </c>
      <c r="I19" s="76">
        <v>2.2639999999999998</v>
      </c>
      <c r="J19" s="76">
        <v>4.4740000000000002</v>
      </c>
      <c r="K19" s="76">
        <v>5.0789999999999997</v>
      </c>
      <c r="L19" s="76">
        <v>5.0590000000000002</v>
      </c>
      <c r="M19" s="76">
        <v>6.8109999999999999</v>
      </c>
      <c r="N19" s="76">
        <v>0.77300000000000002</v>
      </c>
      <c r="O19" s="76">
        <v>1.242</v>
      </c>
      <c r="P19" s="76">
        <v>0.84699999999999998</v>
      </c>
      <c r="Q19" s="76">
        <v>1.206</v>
      </c>
      <c r="R19" s="76">
        <v>0.98</v>
      </c>
      <c r="S19" s="76">
        <v>0.501</v>
      </c>
      <c r="T19" s="76">
        <v>0.72399999999999998</v>
      </c>
      <c r="U19" s="76">
        <v>1.236</v>
      </c>
      <c r="V19" s="76">
        <v>1.208</v>
      </c>
      <c r="W19" s="76">
        <v>1.8149999999999999</v>
      </c>
      <c r="X19" s="76">
        <v>1.7839999999999998</v>
      </c>
      <c r="Y19" s="76">
        <v>1.4260000000000002</v>
      </c>
      <c r="Z19" s="73"/>
      <c r="AA19" s="74">
        <f>SUM(B19:Z19)</f>
        <v>51.096999999999994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5.12</v>
      </c>
      <c r="C22" s="83">
        <f t="shared" ref="C22:Z22" si="1">IF(LEN(C$2)&gt;0,SUM(C17:C21),"")</f>
        <v>5.0120000000000005</v>
      </c>
      <c r="D22" s="83">
        <f t="shared" si="1"/>
        <v>4.6580000000000004</v>
      </c>
      <c r="E22" s="83">
        <f t="shared" si="1"/>
        <v>4.8920000000000003</v>
      </c>
      <c r="F22" s="83">
        <f t="shared" si="1"/>
        <v>5.0289999999999999</v>
      </c>
      <c r="G22" s="83">
        <f t="shared" si="1"/>
        <v>5.1450000000000005</v>
      </c>
      <c r="H22" s="83">
        <f t="shared" si="1"/>
        <v>7.1909999999999998</v>
      </c>
      <c r="I22" s="83">
        <f t="shared" si="1"/>
        <v>7.5179999999999989</v>
      </c>
      <c r="J22" s="83">
        <f t="shared" si="1"/>
        <v>12.121</v>
      </c>
      <c r="K22" s="83">
        <f t="shared" si="1"/>
        <v>12.876999999999999</v>
      </c>
      <c r="L22" s="83">
        <f t="shared" si="1"/>
        <v>12.861000000000001</v>
      </c>
      <c r="M22" s="83">
        <f t="shared" si="1"/>
        <v>14.65</v>
      </c>
      <c r="N22" s="83">
        <f t="shared" si="1"/>
        <v>0.77300000000000002</v>
      </c>
      <c r="O22" s="83">
        <f t="shared" si="1"/>
        <v>1.242</v>
      </c>
      <c r="P22" s="83">
        <f t="shared" si="1"/>
        <v>0.84699999999999998</v>
      </c>
      <c r="Q22" s="83">
        <f t="shared" si="1"/>
        <v>1.206</v>
      </c>
      <c r="R22" s="83">
        <f t="shared" si="1"/>
        <v>0.98</v>
      </c>
      <c r="S22" s="83">
        <f t="shared" si="1"/>
        <v>0.501</v>
      </c>
      <c r="T22" s="83">
        <f t="shared" si="1"/>
        <v>0.72399999999999998</v>
      </c>
      <c r="U22" s="83">
        <f t="shared" si="1"/>
        <v>1.236</v>
      </c>
      <c r="V22" s="83">
        <f t="shared" si="1"/>
        <v>1.208</v>
      </c>
      <c r="W22" s="83">
        <f t="shared" si="1"/>
        <v>1.8149999999999999</v>
      </c>
      <c r="X22" s="83">
        <f t="shared" si="1"/>
        <v>1.7839999999999998</v>
      </c>
      <c r="Y22" s="83">
        <f t="shared" si="1"/>
        <v>1.4260000000000002</v>
      </c>
      <c r="Z22" s="84" t="str">
        <f t="shared" si="1"/>
        <v/>
      </c>
      <c r="AA22" s="85">
        <f>SUM(AA17:AA21)</f>
        <v>110.816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11.686999999999999</v>
      </c>
      <c r="C26" s="72">
        <v>22.129000000000001</v>
      </c>
      <c r="D26" s="72">
        <v>22.92</v>
      </c>
      <c r="E26" s="72">
        <v>21.99</v>
      </c>
      <c r="F26" s="72">
        <v>17.440000000000001</v>
      </c>
      <c r="G26" s="72">
        <v>14.61</v>
      </c>
      <c r="H26" s="72">
        <v>15.199</v>
      </c>
      <c r="I26" s="72">
        <v>30.05</v>
      </c>
      <c r="J26" s="72">
        <v>36.424999999999997</v>
      </c>
      <c r="K26" s="72">
        <v>38.889000000000003</v>
      </c>
      <c r="L26" s="72">
        <v>57.088000000000001</v>
      </c>
      <c r="M26" s="72">
        <v>18.614000000000001</v>
      </c>
      <c r="N26" s="72">
        <v>16.042999999999999</v>
      </c>
      <c r="O26" s="72">
        <v>17.34</v>
      </c>
      <c r="P26" s="72">
        <v>10.656000000000001</v>
      </c>
      <c r="Q26" s="72">
        <v>20.5</v>
      </c>
      <c r="R26" s="72">
        <v>24.879000000000001</v>
      </c>
      <c r="S26" s="72">
        <v>20.984000000000002</v>
      </c>
      <c r="T26" s="72">
        <v>20.547999999999998</v>
      </c>
      <c r="U26" s="72">
        <v>15.2</v>
      </c>
      <c r="V26" s="72">
        <v>14.475</v>
      </c>
      <c r="W26" s="72">
        <v>7.4749999999999996</v>
      </c>
      <c r="X26" s="72">
        <v>15.304</v>
      </c>
      <c r="Y26" s="72">
        <v>22.385999999999999</v>
      </c>
      <c r="Z26" s="73"/>
      <c r="AA26" s="74">
        <f>SUM(B26:Z26)</f>
        <v>512.83100000000002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11.686999999999999</v>
      </c>
      <c r="C28" s="57">
        <f t="shared" ref="C28:Z28" si="2">IF(LEN(C$2)&gt;0,SUM(C25:C27),"")</f>
        <v>22.129000000000001</v>
      </c>
      <c r="D28" s="57">
        <f t="shared" si="2"/>
        <v>22.92</v>
      </c>
      <c r="E28" s="57">
        <f t="shared" si="2"/>
        <v>21.99</v>
      </c>
      <c r="F28" s="57">
        <f t="shared" si="2"/>
        <v>17.440000000000001</v>
      </c>
      <c r="G28" s="57">
        <f t="shared" si="2"/>
        <v>14.61</v>
      </c>
      <c r="H28" s="57">
        <f t="shared" si="2"/>
        <v>15.199</v>
      </c>
      <c r="I28" s="57">
        <f t="shared" si="2"/>
        <v>30.05</v>
      </c>
      <c r="J28" s="57">
        <f t="shared" si="2"/>
        <v>36.424999999999997</v>
      </c>
      <c r="K28" s="57">
        <f t="shared" si="2"/>
        <v>38.889000000000003</v>
      </c>
      <c r="L28" s="57">
        <f t="shared" si="2"/>
        <v>57.088000000000001</v>
      </c>
      <c r="M28" s="57">
        <f t="shared" si="2"/>
        <v>18.614000000000001</v>
      </c>
      <c r="N28" s="57">
        <f t="shared" si="2"/>
        <v>16.042999999999999</v>
      </c>
      <c r="O28" s="57">
        <f t="shared" si="2"/>
        <v>17.34</v>
      </c>
      <c r="P28" s="57">
        <f t="shared" si="2"/>
        <v>10.656000000000001</v>
      </c>
      <c r="Q28" s="57">
        <f t="shared" si="2"/>
        <v>20.5</v>
      </c>
      <c r="R28" s="57">
        <f t="shared" si="2"/>
        <v>24.879000000000001</v>
      </c>
      <c r="S28" s="57">
        <f t="shared" si="2"/>
        <v>20.984000000000002</v>
      </c>
      <c r="T28" s="57">
        <f t="shared" si="2"/>
        <v>20.547999999999998</v>
      </c>
      <c r="U28" s="57">
        <f t="shared" si="2"/>
        <v>15.2</v>
      </c>
      <c r="V28" s="57">
        <f t="shared" si="2"/>
        <v>14.475</v>
      </c>
      <c r="W28" s="57">
        <f t="shared" si="2"/>
        <v>7.4749999999999996</v>
      </c>
      <c r="X28" s="57">
        <f t="shared" si="2"/>
        <v>15.304</v>
      </c>
      <c r="Y28" s="57">
        <f t="shared" si="2"/>
        <v>22.385999999999999</v>
      </c>
      <c r="Z28" s="58" t="str">
        <f t="shared" si="2"/>
        <v/>
      </c>
      <c r="AA28" s="59">
        <f>SUM(AA25:AA27)</f>
        <v>512.83100000000002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11.687000000000001</v>
      </c>
      <c r="C47" s="83">
        <f t="shared" ref="C47:Z47" si="8">IF(LEN(C$2)&gt;0,C14+C22+C36,"")</f>
        <v>22.129000000000001</v>
      </c>
      <c r="D47" s="83">
        <f t="shared" si="8"/>
        <v>22.92</v>
      </c>
      <c r="E47" s="83">
        <f t="shared" si="8"/>
        <v>21.99</v>
      </c>
      <c r="F47" s="83">
        <f t="shared" si="8"/>
        <v>17.439999999999998</v>
      </c>
      <c r="G47" s="83">
        <f t="shared" si="8"/>
        <v>14.61</v>
      </c>
      <c r="H47" s="83">
        <f t="shared" si="8"/>
        <v>15.199000000000002</v>
      </c>
      <c r="I47" s="83">
        <f t="shared" si="8"/>
        <v>30.049999999999997</v>
      </c>
      <c r="J47" s="83">
        <f t="shared" si="8"/>
        <v>36.425000000000004</v>
      </c>
      <c r="K47" s="83">
        <f t="shared" si="8"/>
        <v>38.888999999999996</v>
      </c>
      <c r="L47" s="83">
        <f t="shared" si="8"/>
        <v>57.087999999999994</v>
      </c>
      <c r="M47" s="83">
        <f t="shared" si="8"/>
        <v>18.614000000000001</v>
      </c>
      <c r="N47" s="83">
        <f t="shared" si="8"/>
        <v>16.042999999999999</v>
      </c>
      <c r="O47" s="83">
        <f t="shared" si="8"/>
        <v>17.34</v>
      </c>
      <c r="P47" s="83">
        <f t="shared" si="8"/>
        <v>10.655999999999999</v>
      </c>
      <c r="Q47" s="83">
        <f t="shared" si="8"/>
        <v>20.5</v>
      </c>
      <c r="R47" s="83">
        <f t="shared" si="8"/>
        <v>24.879000000000001</v>
      </c>
      <c r="S47" s="83">
        <f t="shared" si="8"/>
        <v>20.983999999999998</v>
      </c>
      <c r="T47" s="83">
        <f t="shared" si="8"/>
        <v>20.547999999999998</v>
      </c>
      <c r="U47" s="83">
        <f t="shared" si="8"/>
        <v>15.2</v>
      </c>
      <c r="V47" s="83">
        <f t="shared" si="8"/>
        <v>14.475</v>
      </c>
      <c r="W47" s="83">
        <f t="shared" si="8"/>
        <v>7.4749999999999996</v>
      </c>
      <c r="X47" s="83">
        <f t="shared" si="8"/>
        <v>15.303999999999998</v>
      </c>
      <c r="Y47" s="83">
        <f t="shared" si="8"/>
        <v>22.386000000000003</v>
      </c>
      <c r="Z47" s="84" t="str">
        <f t="shared" si="8"/>
        <v/>
      </c>
      <c r="AA47" s="100">
        <f>SUM(B47:Z47)</f>
        <v>512.83100000000002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11.686999999999999</v>
      </c>
      <c r="C4" s="18">
        <v>22.129000000000001</v>
      </c>
      <c r="D4" s="18">
        <v>22.92</v>
      </c>
      <c r="E4" s="18">
        <v>21.990000000000006</v>
      </c>
      <c r="F4" s="18">
        <v>17.440000000000001</v>
      </c>
      <c r="G4" s="18">
        <v>14.61</v>
      </c>
      <c r="H4" s="18">
        <v>15.199000000000002</v>
      </c>
      <c r="I4" s="18">
        <v>30.050000000000004</v>
      </c>
      <c r="J4" s="18">
        <v>36.424999999999997</v>
      </c>
      <c r="K4" s="18">
        <v>38.889000000000003</v>
      </c>
      <c r="L4" s="18">
        <v>57.087999999999994</v>
      </c>
      <c r="M4" s="18">
        <v>18.613999999999997</v>
      </c>
      <c r="N4" s="18">
        <v>16.042999999999999</v>
      </c>
      <c r="O4" s="18">
        <v>17.340000000000003</v>
      </c>
      <c r="P4" s="18">
        <v>10.655999999999999</v>
      </c>
      <c r="Q4" s="18">
        <v>20.5</v>
      </c>
      <c r="R4" s="18">
        <v>24.879000000000001</v>
      </c>
      <c r="S4" s="18">
        <v>20.983999999999998</v>
      </c>
      <c r="T4" s="18">
        <v>20.548000000000005</v>
      </c>
      <c r="U4" s="18">
        <v>15.199999999999998</v>
      </c>
      <c r="V4" s="18">
        <v>14.475</v>
      </c>
      <c r="W4" s="18">
        <v>7.4749999999999996</v>
      </c>
      <c r="X4" s="18">
        <v>15.304</v>
      </c>
      <c r="Y4" s="18">
        <v>22.386000000000003</v>
      </c>
      <c r="Z4" s="19"/>
      <c r="AA4" s="20">
        <f>SUM(B4:Z4)</f>
        <v>512.83100000000002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143.5</v>
      </c>
      <c r="C7" s="28">
        <v>105</v>
      </c>
      <c r="D7" s="28">
        <v>109</v>
      </c>
      <c r="E7" s="28">
        <v>103.58</v>
      </c>
      <c r="F7" s="28">
        <v>100.87</v>
      </c>
      <c r="G7" s="28">
        <v>102.08</v>
      </c>
      <c r="H7" s="28">
        <v>130.36000000000001</v>
      </c>
      <c r="I7" s="28">
        <v>141.43</v>
      </c>
      <c r="J7" s="28">
        <v>144.76</v>
      </c>
      <c r="K7" s="28">
        <v>145.72999999999999</v>
      </c>
      <c r="L7" s="28">
        <v>149.02000000000001</v>
      </c>
      <c r="M7" s="28">
        <v>130.52000000000001</v>
      </c>
      <c r="N7" s="28">
        <v>140.22</v>
      </c>
      <c r="O7" s="28">
        <v>140</v>
      </c>
      <c r="P7" s="28">
        <v>137.99</v>
      </c>
      <c r="Q7" s="28">
        <v>135.09</v>
      </c>
      <c r="R7" s="28">
        <v>138.19999999999999</v>
      </c>
      <c r="S7" s="28">
        <v>139.93</v>
      </c>
      <c r="T7" s="28">
        <v>139.88999999999999</v>
      </c>
      <c r="U7" s="28">
        <v>133.84</v>
      </c>
      <c r="V7" s="28">
        <v>133.86000000000001</v>
      </c>
      <c r="W7" s="28">
        <v>127.78</v>
      </c>
      <c r="X7" s="28">
        <v>109.25</v>
      </c>
      <c r="Y7" s="28">
        <v>107.91</v>
      </c>
      <c r="Z7" s="29"/>
      <c r="AA7" s="30">
        <v>128.74208333333334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15.574999999999999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15.574999999999999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17.344999999999999</v>
      </c>
      <c r="D13" s="52">
        <v>17.643000000000001</v>
      </c>
      <c r="E13" s="52">
        <v>17.834000000000003</v>
      </c>
      <c r="F13" s="52">
        <v>12.974</v>
      </c>
      <c r="G13" s="52">
        <v>9.2210000000000001</v>
      </c>
      <c r="H13" s="52">
        <v>3.7709999999999999</v>
      </c>
      <c r="I13" s="52"/>
      <c r="J13" s="52"/>
      <c r="K13" s="52"/>
      <c r="L13" s="52"/>
      <c r="M13" s="52">
        <v>9.9629999999999992</v>
      </c>
      <c r="N13" s="52">
        <v>1.7</v>
      </c>
      <c r="O13" s="52">
        <v>0.42</v>
      </c>
      <c r="P13" s="52"/>
      <c r="Q13" s="52">
        <v>6.5609999999999999</v>
      </c>
      <c r="R13" s="52">
        <v>16.419</v>
      </c>
      <c r="S13" s="52">
        <v>14.616000000000001</v>
      </c>
      <c r="T13" s="52">
        <v>2.19</v>
      </c>
      <c r="U13" s="52">
        <v>8.093</v>
      </c>
      <c r="V13" s="52">
        <v>8.3520000000000003</v>
      </c>
      <c r="W13" s="52">
        <v>7.0950000000000006</v>
      </c>
      <c r="X13" s="52">
        <v>15.304</v>
      </c>
      <c r="Y13" s="52">
        <v>22.386000000000003</v>
      </c>
      <c r="Z13" s="53"/>
      <c r="AA13" s="54">
        <f>SUM(B13:Z13)</f>
        <v>191.887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17.344999999999999</v>
      </c>
      <c r="D14" s="57">
        <f t="shared" si="0"/>
        <v>17.643000000000001</v>
      </c>
      <c r="E14" s="57">
        <f t="shared" si="0"/>
        <v>17.834000000000003</v>
      </c>
      <c r="F14" s="57">
        <f t="shared" si="0"/>
        <v>12.974</v>
      </c>
      <c r="G14" s="57">
        <f t="shared" si="0"/>
        <v>9.2210000000000001</v>
      </c>
      <c r="H14" s="57">
        <f t="shared" si="0"/>
        <v>3.7709999999999999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15.574999999999999</v>
      </c>
      <c r="M14" s="57">
        <f t="shared" si="0"/>
        <v>9.9629999999999992</v>
      </c>
      <c r="N14" s="57">
        <f t="shared" si="0"/>
        <v>1.7</v>
      </c>
      <c r="O14" s="57">
        <f t="shared" si="0"/>
        <v>0.42</v>
      </c>
      <c r="P14" s="57">
        <f t="shared" si="0"/>
        <v>0</v>
      </c>
      <c r="Q14" s="57">
        <f t="shared" si="0"/>
        <v>6.5609999999999999</v>
      </c>
      <c r="R14" s="57">
        <f t="shared" si="0"/>
        <v>16.419</v>
      </c>
      <c r="S14" s="57">
        <f t="shared" si="0"/>
        <v>14.616000000000001</v>
      </c>
      <c r="T14" s="57">
        <f t="shared" si="0"/>
        <v>2.19</v>
      </c>
      <c r="U14" s="57">
        <f t="shared" si="0"/>
        <v>8.093</v>
      </c>
      <c r="V14" s="57">
        <f t="shared" si="0"/>
        <v>8.3520000000000003</v>
      </c>
      <c r="W14" s="57">
        <f t="shared" si="0"/>
        <v>7.0950000000000006</v>
      </c>
      <c r="X14" s="57">
        <f t="shared" si="0"/>
        <v>15.304</v>
      </c>
      <c r="Y14" s="57">
        <f t="shared" si="0"/>
        <v>22.386000000000003</v>
      </c>
      <c r="Z14" s="58" t="str">
        <f t="shared" si="0"/>
        <v/>
      </c>
      <c r="AA14" s="59">
        <f>SUM(AA9:AA13)</f>
        <v>207.46199999999999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5.093</v>
      </c>
      <c r="C18" s="72">
        <v>1.121</v>
      </c>
      <c r="D18" s="72">
        <v>1.1759999999999999</v>
      </c>
      <c r="E18" s="72">
        <v>1.0980000000000001</v>
      </c>
      <c r="F18" s="72">
        <v>1.0620000000000001</v>
      </c>
      <c r="G18" s="72">
        <v>1.155</v>
      </c>
      <c r="H18" s="72">
        <v>3.9980000000000002</v>
      </c>
      <c r="I18" s="72">
        <v>11.13</v>
      </c>
      <c r="J18" s="72">
        <v>18.001000000000001</v>
      </c>
      <c r="K18" s="72">
        <v>18.643000000000001</v>
      </c>
      <c r="L18" s="72">
        <v>18.43</v>
      </c>
      <c r="M18" s="72">
        <v>1.746</v>
      </c>
      <c r="N18" s="72">
        <v>6.8560000000000008</v>
      </c>
      <c r="O18" s="72">
        <v>5.6239999999999997</v>
      </c>
      <c r="P18" s="72">
        <v>2.569</v>
      </c>
      <c r="Q18" s="72">
        <v>3.7170000000000001</v>
      </c>
      <c r="R18" s="72">
        <v>1.345</v>
      </c>
      <c r="S18" s="72">
        <v>1.9740000000000002</v>
      </c>
      <c r="T18" s="72">
        <v>14.241</v>
      </c>
      <c r="U18" s="72">
        <v>1.9140000000000001</v>
      </c>
      <c r="V18" s="72">
        <v>1.7830000000000001</v>
      </c>
      <c r="W18" s="72"/>
      <c r="X18" s="72"/>
      <c r="Y18" s="72"/>
      <c r="Z18" s="73"/>
      <c r="AA18" s="74">
        <f>SUM(B18:Z18)</f>
        <v>122.676</v>
      </c>
    </row>
    <row r="19" spans="1:27" ht="24.95" customHeight="1" x14ac:dyDescent="0.2">
      <c r="A19" s="70" t="s">
        <v>14</v>
      </c>
      <c r="B19" s="75">
        <v>6.5939999999999994</v>
      </c>
      <c r="C19" s="76">
        <v>3.6629999999999998</v>
      </c>
      <c r="D19" s="76">
        <v>4.101</v>
      </c>
      <c r="E19" s="76">
        <v>3.0579999999999998</v>
      </c>
      <c r="F19" s="76">
        <v>3.4039999999999999</v>
      </c>
      <c r="G19" s="76">
        <v>4.234</v>
      </c>
      <c r="H19" s="76">
        <v>7.4300000000000015</v>
      </c>
      <c r="I19" s="76">
        <v>18.920000000000002</v>
      </c>
      <c r="J19" s="76">
        <v>18.423999999999999</v>
      </c>
      <c r="K19" s="76">
        <v>20.246000000000002</v>
      </c>
      <c r="L19" s="76">
        <v>23.083000000000002</v>
      </c>
      <c r="M19" s="76">
        <v>6.9050000000000011</v>
      </c>
      <c r="N19" s="76">
        <v>7.4870000000000001</v>
      </c>
      <c r="O19" s="76">
        <v>11.295999999999999</v>
      </c>
      <c r="P19" s="76">
        <v>8.0869999999999997</v>
      </c>
      <c r="Q19" s="76">
        <v>10.222</v>
      </c>
      <c r="R19" s="76">
        <v>7.1150000000000002</v>
      </c>
      <c r="S19" s="76">
        <v>4.3940000000000001</v>
      </c>
      <c r="T19" s="76">
        <v>4.117</v>
      </c>
      <c r="U19" s="76">
        <v>5.1930000000000005</v>
      </c>
      <c r="V19" s="76">
        <v>4.34</v>
      </c>
      <c r="W19" s="76">
        <v>0.38</v>
      </c>
      <c r="X19" s="76"/>
      <c r="Y19" s="76"/>
      <c r="Z19" s="73"/>
      <c r="AA19" s="74">
        <f>SUM(B19:Z19)</f>
        <v>182.69300000000001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11.686999999999999</v>
      </c>
      <c r="C22" s="83">
        <f t="shared" si="1"/>
        <v>4.7839999999999998</v>
      </c>
      <c r="D22" s="83">
        <f t="shared" si="1"/>
        <v>5.2770000000000001</v>
      </c>
      <c r="E22" s="83">
        <f t="shared" si="1"/>
        <v>4.1559999999999997</v>
      </c>
      <c r="F22" s="83">
        <f t="shared" si="1"/>
        <v>4.4660000000000002</v>
      </c>
      <c r="G22" s="83">
        <f t="shared" si="1"/>
        <v>5.3890000000000002</v>
      </c>
      <c r="H22" s="83">
        <f t="shared" si="1"/>
        <v>11.428000000000001</v>
      </c>
      <c r="I22" s="83">
        <f t="shared" si="1"/>
        <v>30.050000000000004</v>
      </c>
      <c r="J22" s="83">
        <f t="shared" si="1"/>
        <v>36.424999999999997</v>
      </c>
      <c r="K22" s="83">
        <f t="shared" si="1"/>
        <v>38.889000000000003</v>
      </c>
      <c r="L22" s="83">
        <f t="shared" si="1"/>
        <v>41.513000000000005</v>
      </c>
      <c r="M22" s="83">
        <f t="shared" si="1"/>
        <v>8.6510000000000016</v>
      </c>
      <c r="N22" s="83">
        <f t="shared" si="1"/>
        <v>14.343</v>
      </c>
      <c r="O22" s="83">
        <f t="shared" si="1"/>
        <v>16.919999999999998</v>
      </c>
      <c r="P22" s="83">
        <f t="shared" si="1"/>
        <v>10.655999999999999</v>
      </c>
      <c r="Q22" s="83">
        <f t="shared" si="1"/>
        <v>13.939</v>
      </c>
      <c r="R22" s="83">
        <f t="shared" si="1"/>
        <v>8.4600000000000009</v>
      </c>
      <c r="S22" s="83">
        <f t="shared" si="1"/>
        <v>6.3680000000000003</v>
      </c>
      <c r="T22" s="83">
        <f t="shared" si="1"/>
        <v>18.358000000000001</v>
      </c>
      <c r="U22" s="83">
        <f t="shared" si="1"/>
        <v>7.1070000000000011</v>
      </c>
      <c r="V22" s="83">
        <f t="shared" si="1"/>
        <v>6.1230000000000002</v>
      </c>
      <c r="W22" s="83">
        <f t="shared" si="1"/>
        <v>0.38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305.36900000000003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11.686999999999999</v>
      </c>
      <c r="C26" s="72">
        <v>22.129000000000001</v>
      </c>
      <c r="D26" s="72">
        <v>22.92</v>
      </c>
      <c r="E26" s="72">
        <v>21.99</v>
      </c>
      <c r="F26" s="72">
        <v>17.440000000000001</v>
      </c>
      <c r="G26" s="72">
        <v>14.61</v>
      </c>
      <c r="H26" s="72">
        <v>15.199</v>
      </c>
      <c r="I26" s="72">
        <v>30.05</v>
      </c>
      <c r="J26" s="72">
        <v>36.424999999999997</v>
      </c>
      <c r="K26" s="72">
        <v>38.889000000000003</v>
      </c>
      <c r="L26" s="72">
        <v>57.088000000000001</v>
      </c>
      <c r="M26" s="72">
        <v>18.614000000000001</v>
      </c>
      <c r="N26" s="72">
        <v>16.042999999999999</v>
      </c>
      <c r="O26" s="72">
        <v>17.34</v>
      </c>
      <c r="P26" s="72">
        <v>10.656000000000001</v>
      </c>
      <c r="Q26" s="72">
        <v>20.5</v>
      </c>
      <c r="R26" s="72">
        <v>24.879000000000001</v>
      </c>
      <c r="S26" s="72">
        <v>20.984000000000002</v>
      </c>
      <c r="T26" s="72">
        <v>20.547999999999998</v>
      </c>
      <c r="U26" s="72">
        <v>15.2</v>
      </c>
      <c r="V26" s="72">
        <v>14.475</v>
      </c>
      <c r="W26" s="72">
        <v>7.4749999999999996</v>
      </c>
      <c r="X26" s="72">
        <v>15.304</v>
      </c>
      <c r="Y26" s="72">
        <v>22.385999999999999</v>
      </c>
      <c r="Z26" s="73"/>
      <c r="AA26" s="74">
        <f>SUM(B26:Z26)</f>
        <v>512.83100000000002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11.686999999999999</v>
      </c>
      <c r="C28" s="57">
        <f t="shared" si="2"/>
        <v>22.129000000000001</v>
      </c>
      <c r="D28" s="57">
        <f t="shared" si="2"/>
        <v>22.92</v>
      </c>
      <c r="E28" s="57">
        <f t="shared" si="2"/>
        <v>21.99</v>
      </c>
      <c r="F28" s="57">
        <f t="shared" si="2"/>
        <v>17.440000000000001</v>
      </c>
      <c r="G28" s="57">
        <f t="shared" si="2"/>
        <v>14.61</v>
      </c>
      <c r="H28" s="57">
        <f t="shared" si="2"/>
        <v>15.199</v>
      </c>
      <c r="I28" s="57">
        <f t="shared" si="2"/>
        <v>30.05</v>
      </c>
      <c r="J28" s="57">
        <f t="shared" si="2"/>
        <v>36.424999999999997</v>
      </c>
      <c r="K28" s="57">
        <f t="shared" si="2"/>
        <v>38.889000000000003</v>
      </c>
      <c r="L28" s="57">
        <f t="shared" si="2"/>
        <v>57.088000000000001</v>
      </c>
      <c r="M28" s="57">
        <f t="shared" si="2"/>
        <v>18.614000000000001</v>
      </c>
      <c r="N28" s="57">
        <f t="shared" si="2"/>
        <v>16.042999999999999</v>
      </c>
      <c r="O28" s="57">
        <f t="shared" si="2"/>
        <v>17.34</v>
      </c>
      <c r="P28" s="57">
        <f t="shared" si="2"/>
        <v>10.656000000000001</v>
      </c>
      <c r="Q28" s="57">
        <f t="shared" si="2"/>
        <v>20.5</v>
      </c>
      <c r="R28" s="57">
        <f t="shared" si="2"/>
        <v>24.879000000000001</v>
      </c>
      <c r="S28" s="57">
        <f t="shared" si="2"/>
        <v>20.984000000000002</v>
      </c>
      <c r="T28" s="57">
        <f t="shared" si="2"/>
        <v>20.547999999999998</v>
      </c>
      <c r="U28" s="57">
        <f t="shared" si="2"/>
        <v>15.2</v>
      </c>
      <c r="V28" s="57">
        <f t="shared" si="2"/>
        <v>14.475</v>
      </c>
      <c r="W28" s="57">
        <f t="shared" si="2"/>
        <v>7.4749999999999996</v>
      </c>
      <c r="X28" s="57">
        <f t="shared" si="2"/>
        <v>15.304</v>
      </c>
      <c r="Y28" s="57">
        <f t="shared" si="2"/>
        <v>22.385999999999999</v>
      </c>
      <c r="Z28" s="58">
        <f t="shared" si="2"/>
        <v>0</v>
      </c>
      <c r="AA28" s="59">
        <f t="shared" si="2"/>
        <v>512.83100000000002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11.686999999999999</v>
      </c>
      <c r="C47" s="83">
        <f t="shared" ref="C47:Z47" si="8">SUM(C10:C13)+C22+C36</f>
        <v>22.128999999999998</v>
      </c>
      <c r="D47" s="83">
        <f t="shared" si="8"/>
        <v>22.92</v>
      </c>
      <c r="E47" s="83">
        <f t="shared" si="8"/>
        <v>21.990000000000002</v>
      </c>
      <c r="F47" s="83">
        <f t="shared" si="8"/>
        <v>17.440000000000001</v>
      </c>
      <c r="G47" s="83">
        <f t="shared" si="8"/>
        <v>14.61</v>
      </c>
      <c r="H47" s="83">
        <f t="shared" si="8"/>
        <v>15.199000000000002</v>
      </c>
      <c r="I47" s="83">
        <f t="shared" si="8"/>
        <v>30.050000000000004</v>
      </c>
      <c r="J47" s="83">
        <f t="shared" si="8"/>
        <v>36.424999999999997</v>
      </c>
      <c r="K47" s="83">
        <f t="shared" si="8"/>
        <v>38.889000000000003</v>
      </c>
      <c r="L47" s="83">
        <f t="shared" si="8"/>
        <v>57.088000000000008</v>
      </c>
      <c r="M47" s="83">
        <f t="shared" si="8"/>
        <v>18.614000000000001</v>
      </c>
      <c r="N47" s="83">
        <f t="shared" si="8"/>
        <v>16.042999999999999</v>
      </c>
      <c r="O47" s="83">
        <f t="shared" si="8"/>
        <v>17.34</v>
      </c>
      <c r="P47" s="83">
        <f t="shared" si="8"/>
        <v>10.655999999999999</v>
      </c>
      <c r="Q47" s="83">
        <f t="shared" si="8"/>
        <v>20.5</v>
      </c>
      <c r="R47" s="83">
        <f t="shared" si="8"/>
        <v>24.879000000000001</v>
      </c>
      <c r="S47" s="83">
        <f t="shared" si="8"/>
        <v>20.984000000000002</v>
      </c>
      <c r="T47" s="83">
        <f t="shared" si="8"/>
        <v>20.548000000000002</v>
      </c>
      <c r="U47" s="83">
        <f t="shared" si="8"/>
        <v>15.200000000000001</v>
      </c>
      <c r="V47" s="83">
        <f t="shared" si="8"/>
        <v>14.475000000000001</v>
      </c>
      <c r="W47" s="83">
        <f t="shared" si="8"/>
        <v>7.4750000000000005</v>
      </c>
      <c r="X47" s="83">
        <f t="shared" si="8"/>
        <v>15.304</v>
      </c>
      <c r="Y47" s="83">
        <f t="shared" si="8"/>
        <v>22.386000000000003</v>
      </c>
      <c r="Z47" s="84">
        <f t="shared" si="8"/>
        <v>0</v>
      </c>
      <c r="AA47" s="100">
        <f>SUM(B47:Z47)</f>
        <v>512.83100000000002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2021-06-23T20:17:57Z</dcterms:created>
  <dcterms:modified xsi:type="dcterms:W3CDTF">2021-06-23T20:17:57Z</dcterms:modified>
</cp:coreProperties>
</file>