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[1]SPOT_Orders_OverView_01!$A$21:$A$43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<sst xmlns="http://schemas.openxmlformats.org/spreadsheetml/2006/main" count="110" uniqueCount="49">
  <si>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22/06/2021 23:14:32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</si>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</sst>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87.626999999999995</c:v>
                </c:pt>
                <c:pt idx="20">
                  <c:v>83.576999999999998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24.18</c:v>
                </c:pt>
                <c:pt idx="1">
                  <c:v>15.131</c:v>
                </c:pt>
                <c:pt idx="2">
                  <c:v>8.7509999999999994</c:v>
                </c:pt>
                <c:pt idx="3">
                  <c:v>17.914000000000001</c:v>
                </c:pt>
                <c:pt idx="4">
                  <c:v>17.341000000000001</c:v>
                </c:pt>
                <c:pt idx="5">
                  <c:v>12.841999999999999</c:v>
                </c:pt>
                <c:pt idx="6">
                  <c:v>52.1</c:v>
                </c:pt>
                <c:pt idx="7">
                  <c:v>52.1</c:v>
                </c:pt>
                <c:pt idx="8">
                  <c:v>52.1</c:v>
                </c:pt>
                <c:pt idx="9">
                  <c:v>52.1</c:v>
                </c:pt>
                <c:pt idx="10">
                  <c:v>52.1</c:v>
                </c:pt>
                <c:pt idx="11">
                  <c:v>52.1</c:v>
                </c:pt>
                <c:pt idx="12">
                  <c:v>53.408000000000001</c:v>
                </c:pt>
                <c:pt idx="13">
                  <c:v>87.507999999999996</c:v>
                </c:pt>
                <c:pt idx="14">
                  <c:v>52.1</c:v>
                </c:pt>
                <c:pt idx="15">
                  <c:v>52.1</c:v>
                </c:pt>
                <c:pt idx="16">
                  <c:v>74.156000000000006</c:v>
                </c:pt>
                <c:pt idx="17">
                  <c:v>52.1</c:v>
                </c:pt>
                <c:pt idx="18">
                  <c:v>52.1</c:v>
                </c:pt>
                <c:pt idx="19">
                  <c:v>83.45</c:v>
                </c:pt>
                <c:pt idx="20">
                  <c:v>84.876999999999995</c:v>
                </c:pt>
                <c:pt idx="21">
                  <c:v>52.1</c:v>
                </c:pt>
                <c:pt idx="22">
                  <c:v>52.1</c:v>
                </c:pt>
                <c:pt idx="23">
                  <c:v>52.1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26.697000000000003</c:v>
                </c:pt>
                <c:pt idx="1">
                  <c:v>34.566000000000003</c:v>
                </c:pt>
                <c:pt idx="2">
                  <c:v>39.693000000000005</c:v>
                </c:pt>
                <c:pt idx="3">
                  <c:v>29.344000000000001</c:v>
                </c:pt>
                <c:pt idx="4">
                  <c:v>25.614000000000004</c:v>
                </c:pt>
                <c:pt idx="5">
                  <c:v>27.012</c:v>
                </c:pt>
                <c:pt idx="6">
                  <c:v>10.427</c:v>
                </c:pt>
                <c:pt idx="7">
                  <c:v>6.2430000000000003</c:v>
                </c:pt>
                <c:pt idx="8">
                  <c:v>3.3079999999999998</c:v>
                </c:pt>
                <c:pt idx="9">
                  <c:v>6.4659999999999993</c:v>
                </c:pt>
                <c:pt idx="10">
                  <c:v>2.0609999999999999</c:v>
                </c:pt>
                <c:pt idx="11">
                  <c:v>3.22</c:v>
                </c:pt>
                <c:pt idx="12">
                  <c:v>6.7439999999999998</c:v>
                </c:pt>
                <c:pt idx="13">
                  <c:v>17.454999999999998</c:v>
                </c:pt>
                <c:pt idx="14">
                  <c:v>11.754</c:v>
                </c:pt>
                <c:pt idx="15">
                  <c:v>5.7169999999999996</c:v>
                </c:pt>
                <c:pt idx="16">
                  <c:v>6.6459999999999999</c:v>
                </c:pt>
                <c:pt idx="17">
                  <c:v>8.5489999999999995</c:v>
                </c:pt>
                <c:pt idx="19">
                  <c:v>7.0819999999999999</c:v>
                </c:pt>
                <c:pt idx="20">
                  <c:v>5.044999999999999</c:v>
                </c:pt>
                <c:pt idx="21">
                  <c:v>2.492</c:v>
                </c:pt>
                <c:pt idx="22">
                  <c:v>5.7119999999999997</c:v>
                </c:pt>
                <c:pt idx="23">
                  <c:v>5.17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0085360"/>
        <c:axId val="3800912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200.87699999999998</c:v>
                </c:pt>
                <c:pt idx="1">
                  <c:v>199.697</c:v>
                </c:pt>
                <c:pt idx="2">
                  <c:v>198.44399999999999</c:v>
                </c:pt>
                <c:pt idx="3">
                  <c:v>197.25799999999998</c:v>
                </c:pt>
                <c:pt idx="4">
                  <c:v>192.95500000000001</c:v>
                </c:pt>
                <c:pt idx="5">
                  <c:v>189.85400000000001</c:v>
                </c:pt>
                <c:pt idx="6">
                  <c:v>212.52700000000002</c:v>
                </c:pt>
                <c:pt idx="7">
                  <c:v>208.34299999999999</c:v>
                </c:pt>
                <c:pt idx="8">
                  <c:v>205.40800000000002</c:v>
                </c:pt>
                <c:pt idx="9">
                  <c:v>208.56600000000003</c:v>
                </c:pt>
                <c:pt idx="10">
                  <c:v>204.16099999999994</c:v>
                </c:pt>
                <c:pt idx="11">
                  <c:v>205.32000000000002</c:v>
                </c:pt>
                <c:pt idx="12">
                  <c:v>210.15200000000002</c:v>
                </c:pt>
                <c:pt idx="13">
                  <c:v>254.96299999999999</c:v>
                </c:pt>
                <c:pt idx="14">
                  <c:v>213.85400000000001</c:v>
                </c:pt>
                <c:pt idx="15">
                  <c:v>207.81699999999998</c:v>
                </c:pt>
                <c:pt idx="16">
                  <c:v>230.80200000000002</c:v>
                </c:pt>
                <c:pt idx="17">
                  <c:v>210.649</c:v>
                </c:pt>
                <c:pt idx="18">
                  <c:v>202.1</c:v>
                </c:pt>
                <c:pt idx="19">
                  <c:v>178.15899999999996</c:v>
                </c:pt>
                <c:pt idx="20">
                  <c:v>173.64599999999999</c:v>
                </c:pt>
                <c:pt idx="21">
                  <c:v>204.85</c:v>
                </c:pt>
                <c:pt idx="22">
                  <c:v>207.81199999999998</c:v>
                </c:pt>
                <c:pt idx="23">
                  <c:v>207.27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085360"/>
        <c:axId val="3800912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98.13</c:v>
                </c:pt>
                <c:pt idx="1">
                  <c:v>93.89</c:v>
                </c:pt>
                <c:pt idx="2">
                  <c:v>90.64</c:v>
                </c:pt>
                <c:pt idx="3">
                  <c:v>95.8</c:v>
                </c:pt>
                <c:pt idx="4">
                  <c:v>95.23</c:v>
                </c:pt>
                <c:pt idx="5">
                  <c:v>110.88</c:v>
                </c:pt>
                <c:pt idx="6">
                  <c:v>109.78</c:v>
                </c:pt>
                <c:pt idx="7">
                  <c:v>109.79</c:v>
                </c:pt>
                <c:pt idx="8">
                  <c:v>109.8</c:v>
                </c:pt>
                <c:pt idx="9">
                  <c:v>109.78</c:v>
                </c:pt>
                <c:pt idx="10">
                  <c:v>109.78</c:v>
                </c:pt>
                <c:pt idx="11">
                  <c:v>109.79</c:v>
                </c:pt>
                <c:pt idx="12">
                  <c:v>118.8</c:v>
                </c:pt>
                <c:pt idx="13">
                  <c:v>128.80000000000001</c:v>
                </c:pt>
                <c:pt idx="14">
                  <c:v>112.17</c:v>
                </c:pt>
                <c:pt idx="15">
                  <c:v>109.8</c:v>
                </c:pt>
                <c:pt idx="16">
                  <c:v>118.8</c:v>
                </c:pt>
                <c:pt idx="17">
                  <c:v>109.78</c:v>
                </c:pt>
                <c:pt idx="18">
                  <c:v>109.8</c:v>
                </c:pt>
                <c:pt idx="19">
                  <c:v>128.80000000000001</c:v>
                </c:pt>
                <c:pt idx="20">
                  <c:v>128.80000000000001</c:v>
                </c:pt>
                <c:pt idx="21">
                  <c:v>110.01</c:v>
                </c:pt>
                <c:pt idx="22">
                  <c:v>112.53</c:v>
                </c:pt>
                <c:pt idx="23">
                  <c:v>109.79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092024"/>
        <c:axId val="380091632"/>
      </c:lineChart>
      <c:catAx>
        <c:axId val="380085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091240"/>
        <c:crosses val="autoZero"/>
        <c:auto val="1"/>
        <c:lblAlgn val="ctr"/>
        <c:lblOffset val="100"/>
        <c:noMultiLvlLbl val="0"/>
      </c:catAx>
      <c:valAx>
        <c:axId val="38009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085360"/>
        <c:crosses val="autoZero"/>
        <c:crossBetween val="between"/>
      </c:valAx>
      <c:valAx>
        <c:axId val="380091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092024"/>
        <c:crosses val="max"/>
        <c:crossBetween val="between"/>
      </c:valAx>
      <c:catAx>
        <c:axId val="380092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0091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44370</v>
          </cell>
        </row>
        <row r="5">
          <cell r="C5" t="str">
            <v>LIDA2</v>
          </cell>
        </row>
        <row r="26">
          <cell r="C26">
            <v>3471.2039999999997</v>
          </cell>
        </row>
        <row r="27">
          <cell r="C27">
            <v>1156.8579999999999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297.01700000000005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0.40500000000000003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3.2</v>
          </cell>
        </row>
        <row r="39">
          <cell r="C39">
            <v>212.89600000000004</v>
          </cell>
        </row>
        <row r="40">
          <cell r="C40">
            <v>975.40300000000002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140.577</v>
          </cell>
        </row>
        <row r="45">
          <cell r="C45">
            <v>3535.806</v>
          </cell>
        </row>
        <row r="46">
          <cell r="C46">
            <v>0</v>
          </cell>
        </row>
        <row r="47">
          <cell r="C47">
            <v>57.602000000000011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98.13</v>
          </cell>
          <cell r="C7">
            <v>93.89</v>
          </cell>
          <cell r="D7">
            <v>90.64</v>
          </cell>
          <cell r="E7">
            <v>95.8</v>
          </cell>
          <cell r="F7">
            <v>95.23</v>
          </cell>
          <cell r="G7">
            <v>110.88</v>
          </cell>
          <cell r="H7">
            <v>109.78</v>
          </cell>
          <cell r="I7">
            <v>109.79</v>
          </cell>
          <cell r="J7">
            <v>109.8</v>
          </cell>
          <cell r="K7">
            <v>109.78</v>
          </cell>
          <cell r="L7">
            <v>109.78</v>
          </cell>
          <cell r="M7">
            <v>109.79</v>
          </cell>
          <cell r="N7">
            <v>118.8</v>
          </cell>
          <cell r="O7">
            <v>128.80000000000001</v>
          </cell>
          <cell r="P7">
            <v>112.17</v>
          </cell>
          <cell r="Q7">
            <v>109.8</v>
          </cell>
          <cell r="R7">
            <v>118.8</v>
          </cell>
          <cell r="S7">
            <v>109.78</v>
          </cell>
          <cell r="T7">
            <v>109.8</v>
          </cell>
          <cell r="U7">
            <v>128.80000000000001</v>
          </cell>
          <cell r="V7">
            <v>128.80000000000001</v>
          </cell>
          <cell r="W7">
            <v>110.01</v>
          </cell>
          <cell r="X7">
            <v>112.53</v>
          </cell>
          <cell r="Y7">
            <v>109.79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87.626999999999995</v>
          </cell>
          <cell r="V10">
            <v>83.576999999999998</v>
          </cell>
          <cell r="W10">
            <v>150</v>
          </cell>
          <cell r="X10">
            <v>150</v>
          </cell>
          <cell r="Y10">
            <v>150</v>
          </cell>
        </row>
        <row r="34">
          <cell r="G34">
            <v>11.1</v>
          </cell>
          <cell r="H34">
            <v>52.1</v>
          </cell>
          <cell r="I34">
            <v>52.1</v>
          </cell>
          <cell r="J34">
            <v>52.1</v>
          </cell>
          <cell r="K34">
            <v>52.1</v>
          </cell>
          <cell r="L34">
            <v>52.1</v>
          </cell>
          <cell r="M34">
            <v>52.1</v>
          </cell>
          <cell r="N34">
            <v>53.408000000000001</v>
          </cell>
          <cell r="O34">
            <v>87.507999999999996</v>
          </cell>
          <cell r="P34">
            <v>52.1</v>
          </cell>
          <cell r="Q34">
            <v>52.1</v>
          </cell>
          <cell r="R34">
            <v>74.156000000000006</v>
          </cell>
          <cell r="S34">
            <v>52.1</v>
          </cell>
          <cell r="T34">
            <v>52.1</v>
          </cell>
          <cell r="U34">
            <v>83.45</v>
          </cell>
          <cell r="V34">
            <v>84.876999999999995</v>
          </cell>
          <cell r="W34">
            <v>52.1</v>
          </cell>
          <cell r="X34">
            <v>52.1</v>
          </cell>
          <cell r="Y34">
            <v>52.1</v>
          </cell>
        </row>
        <row r="35">
          <cell r="B35">
            <v>24.18</v>
          </cell>
          <cell r="C35">
            <v>15.131</v>
          </cell>
          <cell r="D35">
            <v>8.7509999999999994</v>
          </cell>
          <cell r="E35">
            <v>17.914000000000001</v>
          </cell>
          <cell r="F35">
            <v>17.341000000000001</v>
          </cell>
          <cell r="G35">
            <v>1.742</v>
          </cell>
        </row>
        <row r="57">
          <cell r="B57">
            <v>26.697000000000003</v>
          </cell>
          <cell r="C57">
            <v>34.566000000000003</v>
          </cell>
          <cell r="D57">
            <v>39.693000000000005</v>
          </cell>
          <cell r="E57">
            <v>29.344000000000001</v>
          </cell>
          <cell r="F57">
            <v>25.614000000000004</v>
          </cell>
          <cell r="G57">
            <v>27.012</v>
          </cell>
          <cell r="H57">
            <v>10.427</v>
          </cell>
          <cell r="I57">
            <v>6.2430000000000003</v>
          </cell>
          <cell r="J57">
            <v>3.3079999999999998</v>
          </cell>
          <cell r="K57">
            <v>6.4659999999999993</v>
          </cell>
          <cell r="L57">
            <v>2.0609999999999999</v>
          </cell>
          <cell r="M57">
            <v>3.22</v>
          </cell>
          <cell r="N57">
            <v>6.7439999999999998</v>
          </cell>
          <cell r="O57">
            <v>17.454999999999998</v>
          </cell>
          <cell r="P57">
            <v>11.754</v>
          </cell>
          <cell r="Q57">
            <v>5.7169999999999996</v>
          </cell>
          <cell r="R57">
            <v>6.6459999999999999</v>
          </cell>
          <cell r="S57">
            <v>8.5489999999999995</v>
          </cell>
          <cell r="U57">
            <v>7.0819999999999999</v>
          </cell>
          <cell r="V57">
            <v>5.044999999999999</v>
          </cell>
          <cell r="W57">
            <v>2.492</v>
          </cell>
          <cell r="X57">
            <v>5.7119999999999997</v>
          </cell>
          <cell r="Y57">
            <v>5.17</v>
          </cell>
        </row>
        <row r="64">
          <cell r="V64">
            <v>0.14699999999999999</v>
          </cell>
          <cell r="W64">
            <v>0.25800000000000001</v>
          </cell>
        </row>
      </sheetData>
      <sheetData sheetId="17">
        <row r="21">
          <cell r="L21">
            <v>60.576999999999998</v>
          </cell>
          <cell r="M21">
            <v>80</v>
          </cell>
        </row>
        <row r="27">
          <cell r="B27">
            <v>157</v>
          </cell>
          <cell r="C27">
            <v>157</v>
          </cell>
          <cell r="D27">
            <v>157</v>
          </cell>
          <cell r="E27">
            <v>157</v>
          </cell>
          <cell r="F27">
            <v>157</v>
          </cell>
          <cell r="G27">
            <v>157</v>
          </cell>
          <cell r="H27">
            <v>157</v>
          </cell>
          <cell r="I27">
            <v>157</v>
          </cell>
          <cell r="J27">
            <v>150</v>
          </cell>
          <cell r="K27">
            <v>150</v>
          </cell>
          <cell r="L27">
            <v>89.423000000000002</v>
          </cell>
          <cell r="M27">
            <v>70</v>
          </cell>
          <cell r="N27">
            <v>150</v>
          </cell>
          <cell r="O27">
            <v>150</v>
          </cell>
          <cell r="P27">
            <v>150</v>
          </cell>
          <cell r="Q27">
            <v>150</v>
          </cell>
          <cell r="R27">
            <v>150</v>
          </cell>
          <cell r="S27">
            <v>150</v>
          </cell>
          <cell r="T27">
            <v>150</v>
          </cell>
          <cell r="U27">
            <v>87.626999999999995</v>
          </cell>
          <cell r="V27">
            <v>83.576999999999998</v>
          </cell>
          <cell r="W27">
            <v>150</v>
          </cell>
          <cell r="X27">
            <v>150</v>
          </cell>
          <cell r="Y27">
            <v>150</v>
          </cell>
        </row>
        <row r="35">
          <cell r="H35">
            <v>18.861000000000001</v>
          </cell>
          <cell r="I35">
            <v>11.715</v>
          </cell>
          <cell r="J35">
            <v>7.0069999999999997</v>
          </cell>
          <cell r="K35">
            <v>23.370999999999999</v>
          </cell>
          <cell r="L35">
            <v>21.931999999999999</v>
          </cell>
          <cell r="M35">
            <v>13.750999999999999</v>
          </cell>
          <cell r="Q35">
            <v>6.6950000000000003</v>
          </cell>
          <cell r="S35">
            <v>11.157999999999999</v>
          </cell>
          <cell r="T35">
            <v>4.3129999999999997</v>
          </cell>
          <cell r="Y35">
            <v>8.4920000000000009</v>
          </cell>
        </row>
        <row r="36">
          <cell r="S36">
            <v>10.157999999999999</v>
          </cell>
          <cell r="T36">
            <v>4.234</v>
          </cell>
          <cell r="Y36">
            <v>7.492</v>
          </cell>
        </row>
        <row r="57">
          <cell r="I57">
            <v>0.45</v>
          </cell>
          <cell r="J57">
            <v>0.21</v>
          </cell>
          <cell r="K57">
            <v>0.06</v>
          </cell>
          <cell r="L57">
            <v>7.431</v>
          </cell>
          <cell r="M57">
            <v>2.98</v>
          </cell>
          <cell r="T57">
            <v>29.495000000000001</v>
          </cell>
          <cell r="U57">
            <v>3.7670000000000003</v>
          </cell>
          <cell r="V57">
            <v>4.4060000000000006</v>
          </cell>
          <cell r="W57">
            <v>8.0419999999999998</v>
          </cell>
          <cell r="X57">
            <v>0.76100000000000001</v>
          </cell>
        </row>
        <row r="62">
          <cell r="C62">
            <v>0.8</v>
          </cell>
          <cell r="D62">
            <v>0.8</v>
          </cell>
          <cell r="E62">
            <v>0.8</v>
          </cell>
          <cell r="F62">
            <v>0.8</v>
          </cell>
        </row>
        <row r="63">
          <cell r="B63">
            <v>5.5579999999999998</v>
          </cell>
          <cell r="C63">
            <v>7.351</v>
          </cell>
          <cell r="D63">
            <v>7.202</v>
          </cell>
          <cell r="E63">
            <v>7.2230000000000008</v>
          </cell>
          <cell r="F63">
            <v>7.3889999999999993</v>
          </cell>
          <cell r="G63">
            <v>6.0419999999999998</v>
          </cell>
          <cell r="H63">
            <v>7.3030000000000008</v>
          </cell>
          <cell r="I63">
            <v>8.3350000000000009</v>
          </cell>
          <cell r="J63">
            <v>8.822000000000001</v>
          </cell>
          <cell r="K63">
            <v>8.9550000000000001</v>
          </cell>
          <cell r="L63">
            <v>6.2779999999999996</v>
          </cell>
          <cell r="M63">
            <v>9.1610000000000014</v>
          </cell>
          <cell r="N63">
            <v>15.949</v>
          </cell>
          <cell r="O63">
            <v>15.663</v>
          </cell>
          <cell r="P63">
            <v>5.9560000000000004</v>
          </cell>
          <cell r="Q63">
            <v>14.416</v>
          </cell>
          <cell r="R63">
            <v>1.2230000000000001</v>
          </cell>
          <cell r="S63">
            <v>1.1850000000000001</v>
          </cell>
          <cell r="U63">
            <v>19.603000000000002</v>
          </cell>
          <cell r="V63">
            <v>18.664000000000001</v>
          </cell>
          <cell r="W63">
            <v>0.99399999999999999</v>
          </cell>
          <cell r="X63">
            <v>15.055999999999999</v>
          </cell>
          <cell r="Y63">
            <v>14.568</v>
          </cell>
        </row>
        <row r="64">
          <cell r="B64">
            <v>38.318999999999996</v>
          </cell>
          <cell r="C64">
            <v>34.545999999999999</v>
          </cell>
          <cell r="D64">
            <v>33.442000000000007</v>
          </cell>
          <cell r="E64">
            <v>32.234999999999999</v>
          </cell>
          <cell r="F64">
            <v>27.766000000000002</v>
          </cell>
          <cell r="G64">
            <v>26.812000000000005</v>
          </cell>
          <cell r="H64">
            <v>29.363000000000003</v>
          </cell>
          <cell r="I64">
            <v>30.843</v>
          </cell>
          <cell r="J64">
            <v>39.369000000000007</v>
          </cell>
          <cell r="K64">
            <v>26.18</v>
          </cell>
          <cell r="L64">
            <v>18.52</v>
          </cell>
          <cell r="M64">
            <v>29.428000000000001</v>
          </cell>
          <cell r="N64">
            <v>44.203000000000003</v>
          </cell>
          <cell r="O64">
            <v>89.3</v>
          </cell>
          <cell r="P64">
            <v>57.897999999999996</v>
          </cell>
          <cell r="Q64">
            <v>36.706000000000003</v>
          </cell>
          <cell r="R64">
            <v>79.579000000000008</v>
          </cell>
          <cell r="S64">
            <v>38.148000000000003</v>
          </cell>
          <cell r="T64">
            <v>14.058</v>
          </cell>
          <cell r="U64">
            <v>67.161999999999992</v>
          </cell>
          <cell r="V64">
            <v>66.998999999999995</v>
          </cell>
          <cell r="W64">
            <v>45.814000000000007</v>
          </cell>
          <cell r="X64">
            <v>41.995000000000005</v>
          </cell>
          <cell r="Y64">
            <v>26.718000000000004</v>
          </cell>
        </row>
      </sheetData>
      <sheetData sheetId="18">
        <row r="7">
          <cell r="B7">
            <v>98.13</v>
          </cell>
          <cell r="C7">
            <v>93.89</v>
          </cell>
          <cell r="D7">
            <v>90.64</v>
          </cell>
          <cell r="E7">
            <v>95.8</v>
          </cell>
          <cell r="F7">
            <v>95.23</v>
          </cell>
          <cell r="G7">
            <v>110.88</v>
          </cell>
          <cell r="H7">
            <v>109.78</v>
          </cell>
          <cell r="I7">
            <v>109.79</v>
          </cell>
          <cell r="J7">
            <v>109.8</v>
          </cell>
          <cell r="K7">
            <v>109.78</v>
          </cell>
          <cell r="L7">
            <v>109.78</v>
          </cell>
          <cell r="M7">
            <v>109.79</v>
          </cell>
          <cell r="N7">
            <v>118.8</v>
          </cell>
          <cell r="O7">
            <v>128.80000000000001</v>
          </cell>
          <cell r="P7">
            <v>112.17</v>
          </cell>
          <cell r="Q7">
            <v>109.8</v>
          </cell>
          <cell r="R7">
            <v>118.8</v>
          </cell>
          <cell r="S7">
            <v>109.78</v>
          </cell>
          <cell r="T7">
            <v>109.8</v>
          </cell>
          <cell r="U7">
            <v>128.80000000000001</v>
          </cell>
          <cell r="V7">
            <v>128.80000000000001</v>
          </cell>
          <cell r="W7">
            <v>110.01</v>
          </cell>
          <cell r="X7">
            <v>112.53</v>
          </cell>
          <cell r="Y7">
            <v>109.79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ATTIKI_GSC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ELTA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KORINTHOS_POWER</v>
          </cell>
        </row>
        <row r="30">
          <cell r="A30" t="str">
            <v>KVMARKOUSA</v>
          </cell>
        </row>
        <row r="31">
          <cell r="A31" t="str">
            <v>LIG_MELITIS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VIENER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44368</v>
          </cell>
        </row>
        <row r="4">
          <cell r="B4">
            <v>44368</v>
          </cell>
        </row>
        <row r="5">
          <cell r="B5">
            <v>44368</v>
          </cell>
        </row>
        <row r="6">
          <cell r="B6">
            <v>44368</v>
          </cell>
        </row>
        <row r="7">
          <cell r="B7">
            <v>44368</v>
          </cell>
        </row>
        <row r="8">
          <cell r="B8">
            <v>44368</v>
          </cell>
        </row>
        <row r="9">
          <cell r="B9">
            <v>44368</v>
          </cell>
        </row>
        <row r="10">
          <cell r="B10">
            <v>44368</v>
          </cell>
        </row>
        <row r="11">
          <cell r="B11">
            <v>44368</v>
          </cell>
        </row>
        <row r="12">
          <cell r="B12">
            <v>44368</v>
          </cell>
        </row>
        <row r="13">
          <cell r="B13">
            <v>44368</v>
          </cell>
        </row>
        <row r="14">
          <cell r="B14">
            <v>44368</v>
          </cell>
        </row>
        <row r="15">
          <cell r="B15">
            <v>44368</v>
          </cell>
        </row>
        <row r="16">
          <cell r="B16">
            <v>44368</v>
          </cell>
        </row>
      </sheetData>
      <sheetData sheetId="41">
        <row r="2">
          <cell r="C2">
            <v>44371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200.87700000000001</v>
      </c>
      <c r="C4" s="18">
        <v>199.697</v>
      </c>
      <c r="D4" s="18">
        <v>198.44400000000002</v>
      </c>
      <c r="E4" s="18">
        <v>197.25800000000004</v>
      </c>
      <c r="F4" s="18">
        <v>192.95499999999998</v>
      </c>
      <c r="G4" s="18">
        <v>189.85399999999998</v>
      </c>
      <c r="H4" s="18">
        <v>212.52699999999999</v>
      </c>
      <c r="I4" s="18">
        <v>208.34299999999999</v>
      </c>
      <c r="J4" s="18">
        <v>205.40800000000002</v>
      </c>
      <c r="K4" s="18">
        <v>208.566</v>
      </c>
      <c r="L4" s="18">
        <v>204.16099999999997</v>
      </c>
      <c r="M4" s="18">
        <v>205.31999999999996</v>
      </c>
      <c r="N4" s="18">
        <v>210.15200000000002</v>
      </c>
      <c r="O4" s="18">
        <v>254.96299999999999</v>
      </c>
      <c r="P4" s="18">
        <v>213.85399999999998</v>
      </c>
      <c r="Q4" s="18">
        <v>207.81700000000004</v>
      </c>
      <c r="R4" s="18">
        <v>230.80199999999999</v>
      </c>
      <c r="S4" s="18">
        <v>210.649</v>
      </c>
      <c r="T4" s="18">
        <v>202.1</v>
      </c>
      <c r="U4" s="18">
        <v>178.15899999999999</v>
      </c>
      <c r="V4" s="18">
        <v>173.64599999999999</v>
      </c>
      <c r="W4" s="18">
        <v>204.85</v>
      </c>
      <c r="X4" s="18">
        <v>207.81199999999998</v>
      </c>
      <c r="Y4" s="18">
        <v>207.26999999999995</v>
      </c>
      <c r="Z4" s="19"/>
      <c r="AA4" s="20">
        <f>SUM(B4:Z4)</f>
        <v>4925.4839999999995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98.13</v>
      </c>
      <c r="C7" s="28">
        <v>93.89</v>
      </c>
      <c r="D7" s="28">
        <v>90.64</v>
      </c>
      <c r="E7" s="28">
        <v>95.8</v>
      </c>
      <c r="F7" s="28">
        <v>95.23</v>
      </c>
      <c r="G7" s="28">
        <v>110.88</v>
      </c>
      <c r="H7" s="28">
        <v>109.78</v>
      </c>
      <c r="I7" s="28">
        <v>109.79</v>
      </c>
      <c r="J7" s="28">
        <v>109.8</v>
      </c>
      <c r="K7" s="28">
        <v>109.78</v>
      </c>
      <c r="L7" s="28">
        <v>109.78</v>
      </c>
      <c r="M7" s="28">
        <v>109.79</v>
      </c>
      <c r="N7" s="28">
        <v>118.8</v>
      </c>
      <c r="O7" s="28">
        <v>128.80000000000001</v>
      </c>
      <c r="P7" s="28">
        <v>112.17</v>
      </c>
      <c r="Q7" s="28">
        <v>109.8</v>
      </c>
      <c r="R7" s="28">
        <v>118.8</v>
      </c>
      <c r="S7" s="28">
        <v>109.78</v>
      </c>
      <c r="T7" s="28">
        <v>109.8</v>
      </c>
      <c r="U7" s="28">
        <v>128.80000000000001</v>
      </c>
      <c r="V7" s="28">
        <v>128.80000000000001</v>
      </c>
      <c r="W7" s="28">
        <v>110.01</v>
      </c>
      <c r="X7" s="28">
        <v>112.53</v>
      </c>
      <c r="Y7" s="28">
        <v>109.79</v>
      </c>
      <c r="Z7" s="29"/>
      <c r="AA7" s="30">
        <f>IF(SUM(GR_MAINLAND_MCP_SUM_SELL)&lt;&gt;0,AVERAGEIF(GR_MAINLAND_MCP_SUM_SELL,"&lt;&gt;"""),"")</f>
        <v>110.04875000000003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150</v>
      </c>
      <c r="C10" s="42">
        <v>150</v>
      </c>
      <c r="D10" s="42">
        <v>150</v>
      </c>
      <c r="E10" s="42">
        <v>150</v>
      </c>
      <c r="F10" s="42">
        <v>150</v>
      </c>
      <c r="G10" s="42">
        <v>150</v>
      </c>
      <c r="H10" s="42">
        <v>150</v>
      </c>
      <c r="I10" s="42">
        <v>150</v>
      </c>
      <c r="J10" s="42">
        <v>150</v>
      </c>
      <c r="K10" s="42">
        <v>150</v>
      </c>
      <c r="L10" s="42">
        <v>150</v>
      </c>
      <c r="M10" s="42">
        <v>150</v>
      </c>
      <c r="N10" s="42">
        <v>150</v>
      </c>
      <c r="O10" s="42">
        <v>150</v>
      </c>
      <c r="P10" s="42">
        <v>150</v>
      </c>
      <c r="Q10" s="42">
        <v>150</v>
      </c>
      <c r="R10" s="42">
        <v>150</v>
      </c>
      <c r="S10" s="42">
        <v>150</v>
      </c>
      <c r="T10" s="42">
        <v>150</v>
      </c>
      <c r="U10" s="42">
        <v>87.626999999999995</v>
      </c>
      <c r="V10" s="42">
        <v>83.576999999999998</v>
      </c>
      <c r="W10" s="42">
        <v>150</v>
      </c>
      <c r="X10" s="42">
        <v>150</v>
      </c>
      <c r="Y10" s="42">
        <v>150</v>
      </c>
      <c r="Z10" s="43"/>
      <c r="AA10" s="44">
        <f>SUM(B10:Z10)</f>
        <v>3471.2039999999997</v>
      </c>
    </row>
    <row r="11" spans="1:27" ht="24.95" customHeight="1" x14ac:dyDescent="0.2">
      <c r="A11" s="45" t="s">
        <v>7</v>
      </c>
      <c r="B11" s="46">
        <v>24.18</v>
      </c>
      <c r="C11" s="47">
        <v>15.131</v>
      </c>
      <c r="D11" s="47">
        <v>8.7509999999999994</v>
      </c>
      <c r="E11" s="47">
        <v>17.914000000000001</v>
      </c>
      <c r="F11" s="47">
        <v>17.341000000000001</v>
      </c>
      <c r="G11" s="47">
        <v>12.841999999999999</v>
      </c>
      <c r="H11" s="47">
        <v>52.1</v>
      </c>
      <c r="I11" s="47">
        <v>52.1</v>
      </c>
      <c r="J11" s="47">
        <v>52.1</v>
      </c>
      <c r="K11" s="47">
        <v>52.1</v>
      </c>
      <c r="L11" s="47">
        <v>52.1</v>
      </c>
      <c r="M11" s="47">
        <v>52.1</v>
      </c>
      <c r="N11" s="47">
        <v>53.408000000000001</v>
      </c>
      <c r="O11" s="47">
        <v>87.507999999999996</v>
      </c>
      <c r="P11" s="47">
        <v>52.1</v>
      </c>
      <c r="Q11" s="47">
        <v>52.1</v>
      </c>
      <c r="R11" s="47">
        <v>74.156000000000006</v>
      </c>
      <c r="S11" s="47">
        <v>52.1</v>
      </c>
      <c r="T11" s="47">
        <v>52.1</v>
      </c>
      <c r="U11" s="47">
        <v>83.45</v>
      </c>
      <c r="V11" s="47">
        <v>84.876999999999995</v>
      </c>
      <c r="W11" s="47">
        <v>52.1</v>
      </c>
      <c r="X11" s="47">
        <v>52.1</v>
      </c>
      <c r="Y11" s="47">
        <v>52.1</v>
      </c>
      <c r="Z11" s="48"/>
      <c r="AA11" s="49">
        <f>SUM(B11:Z11)</f>
        <v>1156.8579999999999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26.697000000000003</v>
      </c>
      <c r="C13" s="52">
        <v>34.566000000000003</v>
      </c>
      <c r="D13" s="52">
        <v>39.693000000000005</v>
      </c>
      <c r="E13" s="52">
        <v>29.344000000000001</v>
      </c>
      <c r="F13" s="52">
        <v>25.614000000000004</v>
      </c>
      <c r="G13" s="52">
        <v>27.012</v>
      </c>
      <c r="H13" s="52">
        <v>10.427</v>
      </c>
      <c r="I13" s="52">
        <v>6.2430000000000003</v>
      </c>
      <c r="J13" s="52">
        <v>3.3079999999999998</v>
      </c>
      <c r="K13" s="52">
        <v>6.4659999999999993</v>
      </c>
      <c r="L13" s="52">
        <v>2.0609999999999999</v>
      </c>
      <c r="M13" s="52">
        <v>3.22</v>
      </c>
      <c r="N13" s="52">
        <v>6.7439999999999998</v>
      </c>
      <c r="O13" s="52">
        <v>17.454999999999998</v>
      </c>
      <c r="P13" s="52">
        <v>11.754</v>
      </c>
      <c r="Q13" s="52">
        <v>5.7169999999999996</v>
      </c>
      <c r="R13" s="52">
        <v>6.6459999999999999</v>
      </c>
      <c r="S13" s="52">
        <v>8.5489999999999995</v>
      </c>
      <c r="T13" s="52"/>
      <c r="U13" s="52">
        <v>7.0819999999999999</v>
      </c>
      <c r="V13" s="52">
        <v>5.044999999999999</v>
      </c>
      <c r="W13" s="52">
        <v>2.492</v>
      </c>
      <c r="X13" s="52">
        <v>5.7119999999999997</v>
      </c>
      <c r="Y13" s="52">
        <v>5.17</v>
      </c>
      <c r="Z13" s="53"/>
      <c r="AA13" s="54">
        <f>SUM(B13:Z13)</f>
        <v>297.01700000000005</v>
      </c>
    </row>
    <row r="14" spans="1:27" ht="30" customHeight="1" thickBot="1" x14ac:dyDescent="0.25">
      <c r="A14" s="55" t="s">
        <v>10</v>
      </c>
      <c r="B14" s="56">
        <f>IF(LEN(B$2)&gt;0,SUM(B10:B13),"")</f>
        <v>200.87700000000001</v>
      </c>
      <c r="C14" s="57">
        <f t="shared" ref="C14:Z14" si="0">IF(LEN(C$2)&gt;0,SUM(C10:C13),"")</f>
        <v>199.697</v>
      </c>
      <c r="D14" s="57">
        <f t="shared" si="0"/>
        <v>198.44400000000002</v>
      </c>
      <c r="E14" s="57">
        <f t="shared" si="0"/>
        <v>197.25799999999998</v>
      </c>
      <c r="F14" s="57">
        <f t="shared" si="0"/>
        <v>192.95500000000001</v>
      </c>
      <c r="G14" s="57">
        <f t="shared" si="0"/>
        <v>189.85399999999998</v>
      </c>
      <c r="H14" s="57">
        <f t="shared" si="0"/>
        <v>212.52699999999999</v>
      </c>
      <c r="I14" s="57">
        <f t="shared" si="0"/>
        <v>208.34299999999999</v>
      </c>
      <c r="J14" s="57">
        <f t="shared" si="0"/>
        <v>205.40799999999999</v>
      </c>
      <c r="K14" s="57">
        <f t="shared" si="0"/>
        <v>208.566</v>
      </c>
      <c r="L14" s="57">
        <f t="shared" si="0"/>
        <v>204.161</v>
      </c>
      <c r="M14" s="57">
        <f t="shared" si="0"/>
        <v>205.32</v>
      </c>
      <c r="N14" s="57">
        <f t="shared" si="0"/>
        <v>210.15200000000002</v>
      </c>
      <c r="O14" s="57">
        <f t="shared" si="0"/>
        <v>254.96299999999997</v>
      </c>
      <c r="P14" s="57">
        <f t="shared" si="0"/>
        <v>213.85399999999998</v>
      </c>
      <c r="Q14" s="57">
        <f t="shared" si="0"/>
        <v>207.81700000000001</v>
      </c>
      <c r="R14" s="57">
        <f t="shared" si="0"/>
        <v>230.80199999999999</v>
      </c>
      <c r="S14" s="57">
        <f t="shared" si="0"/>
        <v>210.649</v>
      </c>
      <c r="T14" s="57">
        <f t="shared" si="0"/>
        <v>202.1</v>
      </c>
      <c r="U14" s="57">
        <f t="shared" si="0"/>
        <v>178.15899999999999</v>
      </c>
      <c r="V14" s="57">
        <f t="shared" si="0"/>
        <v>173.499</v>
      </c>
      <c r="W14" s="57">
        <f t="shared" si="0"/>
        <v>204.59199999999998</v>
      </c>
      <c r="X14" s="57">
        <f t="shared" si="0"/>
        <v>207.81199999999998</v>
      </c>
      <c r="Y14" s="57">
        <f t="shared" si="0"/>
        <v>207.26999999999998</v>
      </c>
      <c r="Z14" s="58" t="str">
        <f t="shared" si="0"/>
        <v/>
      </c>
      <c r="AA14" s="59">
        <f>SUM(AA9:AA13)</f>
        <v>4925.0789999999997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>
        <v>0.14699999999999999</v>
      </c>
      <c r="W19" s="76">
        <v>0.25800000000000001</v>
      </c>
      <c r="X19" s="76"/>
      <c r="Y19" s="76"/>
      <c r="Z19" s="73"/>
      <c r="AA19" s="74">
        <f>SUM(B19:Z19)</f>
        <v>0.40500000000000003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0.14699999999999999</v>
      </c>
      <c r="W22" s="83">
        <f t="shared" si="1"/>
        <v>0.25800000000000001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0.40500000000000003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200.87700000000001</v>
      </c>
      <c r="C26" s="72">
        <v>199.697</v>
      </c>
      <c r="D26" s="72">
        <v>198.44399999999999</v>
      </c>
      <c r="E26" s="72">
        <v>197.25800000000001</v>
      </c>
      <c r="F26" s="72">
        <v>192.95500000000001</v>
      </c>
      <c r="G26" s="72">
        <v>189.85400000000001</v>
      </c>
      <c r="H26" s="72">
        <v>212.52699999999999</v>
      </c>
      <c r="I26" s="72">
        <v>208.34299999999999</v>
      </c>
      <c r="J26" s="72">
        <v>205.40799999999999</v>
      </c>
      <c r="K26" s="72">
        <v>208.566</v>
      </c>
      <c r="L26" s="72">
        <v>204.161</v>
      </c>
      <c r="M26" s="72">
        <v>205.32</v>
      </c>
      <c r="N26" s="72">
        <v>210.15199999999999</v>
      </c>
      <c r="O26" s="72">
        <v>254.96299999999999</v>
      </c>
      <c r="P26" s="72">
        <v>213.85400000000001</v>
      </c>
      <c r="Q26" s="72">
        <v>207.81700000000001</v>
      </c>
      <c r="R26" s="72">
        <v>230.80199999999999</v>
      </c>
      <c r="S26" s="72">
        <v>210.649</v>
      </c>
      <c r="T26" s="72">
        <v>202.1</v>
      </c>
      <c r="U26" s="72">
        <v>178.15899999999999</v>
      </c>
      <c r="V26" s="72">
        <v>173.64599999999999</v>
      </c>
      <c r="W26" s="72">
        <v>204.85</v>
      </c>
      <c r="X26" s="72">
        <v>207.81200000000001</v>
      </c>
      <c r="Y26" s="72">
        <v>207.27</v>
      </c>
      <c r="Z26" s="73"/>
      <c r="AA26" s="74">
        <f>SUM(B26:Z26)</f>
        <v>4925.4840000000004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200.87700000000001</v>
      </c>
      <c r="C28" s="57">
        <f t="shared" ref="C28:Z28" si="2">IF(LEN(C$2)&gt;0,SUM(C25:C27),"")</f>
        <v>199.697</v>
      </c>
      <c r="D28" s="57">
        <f t="shared" si="2"/>
        <v>198.44399999999999</v>
      </c>
      <c r="E28" s="57">
        <f t="shared" si="2"/>
        <v>197.25800000000001</v>
      </c>
      <c r="F28" s="57">
        <f t="shared" si="2"/>
        <v>192.95500000000001</v>
      </c>
      <c r="G28" s="57">
        <f t="shared" si="2"/>
        <v>189.85400000000001</v>
      </c>
      <c r="H28" s="57">
        <f t="shared" si="2"/>
        <v>212.52699999999999</v>
      </c>
      <c r="I28" s="57">
        <f t="shared" si="2"/>
        <v>208.34299999999999</v>
      </c>
      <c r="J28" s="57">
        <f t="shared" si="2"/>
        <v>205.40799999999999</v>
      </c>
      <c r="K28" s="57">
        <f t="shared" si="2"/>
        <v>208.566</v>
      </c>
      <c r="L28" s="57">
        <f t="shared" si="2"/>
        <v>204.161</v>
      </c>
      <c r="M28" s="57">
        <f t="shared" si="2"/>
        <v>205.32</v>
      </c>
      <c r="N28" s="57">
        <f t="shared" si="2"/>
        <v>210.15199999999999</v>
      </c>
      <c r="O28" s="57">
        <f t="shared" si="2"/>
        <v>254.96299999999999</v>
      </c>
      <c r="P28" s="57">
        <f t="shared" si="2"/>
        <v>213.85400000000001</v>
      </c>
      <c r="Q28" s="57">
        <f t="shared" si="2"/>
        <v>207.81700000000001</v>
      </c>
      <c r="R28" s="57">
        <f t="shared" si="2"/>
        <v>230.80199999999999</v>
      </c>
      <c r="S28" s="57">
        <f t="shared" si="2"/>
        <v>210.649</v>
      </c>
      <c r="T28" s="57">
        <f t="shared" si="2"/>
        <v>202.1</v>
      </c>
      <c r="U28" s="57">
        <f t="shared" si="2"/>
        <v>178.15899999999999</v>
      </c>
      <c r="V28" s="57">
        <f t="shared" si="2"/>
        <v>173.64599999999999</v>
      </c>
      <c r="W28" s="57">
        <f t="shared" si="2"/>
        <v>204.85</v>
      </c>
      <c r="X28" s="57">
        <f t="shared" si="2"/>
        <v>207.81200000000001</v>
      </c>
      <c r="Y28" s="57">
        <f t="shared" si="2"/>
        <v>207.27</v>
      </c>
      <c r="Z28" s="58" t="str">
        <f t="shared" si="2"/>
        <v/>
      </c>
      <c r="AA28" s="59">
        <f>SUM(AA25:AA27)</f>
        <v>4925.4840000000004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200.87700000000001</v>
      </c>
      <c r="C47" s="83">
        <f t="shared" ref="C47:Z47" si="8">IF(LEN(C$2)&gt;0,C14+C22+C36,"")</f>
        <v>199.697</v>
      </c>
      <c r="D47" s="83">
        <f t="shared" si="8"/>
        <v>198.44400000000002</v>
      </c>
      <c r="E47" s="83">
        <f t="shared" si="8"/>
        <v>197.25799999999998</v>
      </c>
      <c r="F47" s="83">
        <f t="shared" si="8"/>
        <v>192.95500000000001</v>
      </c>
      <c r="G47" s="83">
        <f t="shared" si="8"/>
        <v>189.85399999999998</v>
      </c>
      <c r="H47" s="83">
        <f t="shared" si="8"/>
        <v>212.52699999999999</v>
      </c>
      <c r="I47" s="83">
        <f t="shared" si="8"/>
        <v>208.34299999999999</v>
      </c>
      <c r="J47" s="83">
        <f t="shared" si="8"/>
        <v>205.40799999999999</v>
      </c>
      <c r="K47" s="83">
        <f t="shared" si="8"/>
        <v>208.566</v>
      </c>
      <c r="L47" s="83">
        <f t="shared" si="8"/>
        <v>204.161</v>
      </c>
      <c r="M47" s="83">
        <f t="shared" si="8"/>
        <v>205.32</v>
      </c>
      <c r="N47" s="83">
        <f t="shared" si="8"/>
        <v>210.15200000000002</v>
      </c>
      <c r="O47" s="83">
        <f t="shared" si="8"/>
        <v>254.96299999999997</v>
      </c>
      <c r="P47" s="83">
        <f t="shared" si="8"/>
        <v>213.85399999999998</v>
      </c>
      <c r="Q47" s="83">
        <f t="shared" si="8"/>
        <v>207.81700000000001</v>
      </c>
      <c r="R47" s="83">
        <f t="shared" si="8"/>
        <v>230.80199999999999</v>
      </c>
      <c r="S47" s="83">
        <f t="shared" si="8"/>
        <v>210.649</v>
      </c>
      <c r="T47" s="83">
        <f t="shared" si="8"/>
        <v>202.1</v>
      </c>
      <c r="U47" s="83">
        <f t="shared" si="8"/>
        <v>178.15899999999999</v>
      </c>
      <c r="V47" s="83">
        <f t="shared" si="8"/>
        <v>173.64599999999999</v>
      </c>
      <c r="W47" s="83">
        <f t="shared" si="8"/>
        <v>204.85</v>
      </c>
      <c r="X47" s="83">
        <f t="shared" si="8"/>
        <v>207.81199999999998</v>
      </c>
      <c r="Y47" s="83">
        <f t="shared" si="8"/>
        <v>207.26999999999998</v>
      </c>
      <c r="Z47" s="84" t="str">
        <f t="shared" si="8"/>
        <v/>
      </c>
      <c r="AA47" s="100">
        <f>SUM(B47:Z47)</f>
        <v>4925.4840000000004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200.87699999999998</v>
      </c>
      <c r="C4" s="18">
        <v>199.697</v>
      </c>
      <c r="D4" s="18">
        <v>198.44399999999999</v>
      </c>
      <c r="E4" s="18">
        <v>197.25799999999998</v>
      </c>
      <c r="F4" s="18">
        <v>192.95500000000001</v>
      </c>
      <c r="G4" s="18">
        <v>189.85400000000001</v>
      </c>
      <c r="H4" s="18">
        <v>212.52700000000002</v>
      </c>
      <c r="I4" s="18">
        <v>208.34299999999999</v>
      </c>
      <c r="J4" s="18">
        <v>205.40800000000002</v>
      </c>
      <c r="K4" s="18">
        <v>208.56600000000003</v>
      </c>
      <c r="L4" s="18">
        <v>204.16099999999994</v>
      </c>
      <c r="M4" s="18">
        <v>205.32000000000002</v>
      </c>
      <c r="N4" s="18">
        <v>210.15200000000002</v>
      </c>
      <c r="O4" s="18">
        <v>254.96299999999999</v>
      </c>
      <c r="P4" s="18">
        <v>213.85400000000001</v>
      </c>
      <c r="Q4" s="18">
        <v>207.81699999999998</v>
      </c>
      <c r="R4" s="18">
        <v>230.80200000000002</v>
      </c>
      <c r="S4" s="18">
        <v>210.649</v>
      </c>
      <c r="T4" s="18">
        <v>202.1</v>
      </c>
      <c r="U4" s="18">
        <v>178.15899999999996</v>
      </c>
      <c r="V4" s="18">
        <v>173.64599999999999</v>
      </c>
      <c r="W4" s="18">
        <v>204.85</v>
      </c>
      <c r="X4" s="18">
        <v>207.81199999999998</v>
      </c>
      <c r="Y4" s="18">
        <v>207.27</v>
      </c>
      <c r="Z4" s="19"/>
      <c r="AA4" s="20">
        <f>SUM(B4:Z4)</f>
        <v>4925.4840000000004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98.13</v>
      </c>
      <c r="C7" s="28">
        <v>93.89</v>
      </c>
      <c r="D7" s="28">
        <v>90.64</v>
      </c>
      <c r="E7" s="28">
        <v>95.8</v>
      </c>
      <c r="F7" s="28">
        <v>95.23</v>
      </c>
      <c r="G7" s="28">
        <v>110.88</v>
      </c>
      <c r="H7" s="28">
        <v>109.78</v>
      </c>
      <c r="I7" s="28">
        <v>109.79</v>
      </c>
      <c r="J7" s="28">
        <v>109.8</v>
      </c>
      <c r="K7" s="28">
        <v>109.78</v>
      </c>
      <c r="L7" s="28">
        <v>109.78</v>
      </c>
      <c r="M7" s="28">
        <v>109.79</v>
      </c>
      <c r="N7" s="28">
        <v>118.8</v>
      </c>
      <c r="O7" s="28">
        <v>128.80000000000001</v>
      </c>
      <c r="P7" s="28">
        <v>112.17</v>
      </c>
      <c r="Q7" s="28">
        <v>109.8</v>
      </c>
      <c r="R7" s="28">
        <v>118.8</v>
      </c>
      <c r="S7" s="28">
        <v>109.78</v>
      </c>
      <c r="T7" s="28">
        <v>109.8</v>
      </c>
      <c r="U7" s="28">
        <v>128.80000000000001</v>
      </c>
      <c r="V7" s="28">
        <v>128.80000000000001</v>
      </c>
      <c r="W7" s="28">
        <v>110.01</v>
      </c>
      <c r="X7" s="28">
        <v>112.53</v>
      </c>
      <c r="Y7" s="28">
        <v>109.79</v>
      </c>
      <c r="Z7" s="29"/>
      <c r="AA7" s="30">
        <v>110.04875000000003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60.576999999999998</v>
      </c>
      <c r="M10" s="42">
        <v>80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140.577</v>
      </c>
    </row>
    <row r="11" spans="1:27" ht="24.95" customHeight="1" x14ac:dyDescent="0.2">
      <c r="A11" s="45" t="s">
        <v>7</v>
      </c>
      <c r="B11" s="46">
        <v>157</v>
      </c>
      <c r="C11" s="47">
        <v>157</v>
      </c>
      <c r="D11" s="47">
        <v>157</v>
      </c>
      <c r="E11" s="47">
        <v>157</v>
      </c>
      <c r="F11" s="47">
        <v>157</v>
      </c>
      <c r="G11" s="47">
        <v>157</v>
      </c>
      <c r="H11" s="47">
        <v>175.86099999999999</v>
      </c>
      <c r="I11" s="47">
        <v>168.715</v>
      </c>
      <c r="J11" s="47">
        <v>157.00700000000001</v>
      </c>
      <c r="K11" s="47">
        <v>173.37100000000001</v>
      </c>
      <c r="L11" s="47">
        <v>111.355</v>
      </c>
      <c r="M11" s="47">
        <v>83.751000000000005</v>
      </c>
      <c r="N11" s="47">
        <v>150</v>
      </c>
      <c r="O11" s="47">
        <v>150</v>
      </c>
      <c r="P11" s="47">
        <v>150</v>
      </c>
      <c r="Q11" s="47">
        <v>156.69499999999999</v>
      </c>
      <c r="R11" s="47">
        <v>150</v>
      </c>
      <c r="S11" s="47">
        <v>171.316</v>
      </c>
      <c r="T11" s="47">
        <v>158.547</v>
      </c>
      <c r="U11" s="47">
        <v>87.626999999999995</v>
      </c>
      <c r="V11" s="47">
        <v>83.576999999999998</v>
      </c>
      <c r="W11" s="47">
        <v>150</v>
      </c>
      <c r="X11" s="47">
        <v>150</v>
      </c>
      <c r="Y11" s="47">
        <v>165.98400000000001</v>
      </c>
      <c r="Z11" s="48"/>
      <c r="AA11" s="49">
        <f>SUM(B11:Z11)</f>
        <v>3535.806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0.45</v>
      </c>
      <c r="J13" s="52">
        <v>0.21</v>
      </c>
      <c r="K13" s="52">
        <v>0.06</v>
      </c>
      <c r="L13" s="52">
        <v>7.431</v>
      </c>
      <c r="M13" s="52">
        <v>2.98</v>
      </c>
      <c r="N13" s="52"/>
      <c r="O13" s="52"/>
      <c r="P13" s="52"/>
      <c r="Q13" s="52"/>
      <c r="R13" s="52"/>
      <c r="S13" s="52"/>
      <c r="T13" s="52">
        <v>29.495000000000001</v>
      </c>
      <c r="U13" s="52">
        <v>3.7670000000000003</v>
      </c>
      <c r="V13" s="52">
        <v>4.4060000000000006</v>
      </c>
      <c r="W13" s="52">
        <v>8.0419999999999998</v>
      </c>
      <c r="X13" s="52">
        <v>0.76100000000000001</v>
      </c>
      <c r="Y13" s="52"/>
      <c r="Z13" s="53"/>
      <c r="AA13" s="54">
        <f>SUM(B13:Z13)</f>
        <v>57.602000000000011</v>
      </c>
    </row>
    <row r="14" spans="1:27" ht="30" customHeight="1" thickBot="1" x14ac:dyDescent="0.25">
      <c r="A14" s="55" t="s">
        <v>10</v>
      </c>
      <c r="B14" s="56">
        <f>IF(LEN(B$2)&gt;0,SUM(B10:B13),"")</f>
        <v>157</v>
      </c>
      <c r="C14" s="57">
        <f t="shared" ref="C14:Z14" si="0">IF(LEN(C$2)&gt;0,SUM(C10:C13),"")</f>
        <v>157</v>
      </c>
      <c r="D14" s="57">
        <f t="shared" si="0"/>
        <v>157</v>
      </c>
      <c r="E14" s="57">
        <f t="shared" si="0"/>
        <v>157</v>
      </c>
      <c r="F14" s="57">
        <f t="shared" si="0"/>
        <v>157</v>
      </c>
      <c r="G14" s="57">
        <f t="shared" si="0"/>
        <v>157</v>
      </c>
      <c r="H14" s="57">
        <f t="shared" si="0"/>
        <v>175.86099999999999</v>
      </c>
      <c r="I14" s="57">
        <f t="shared" si="0"/>
        <v>169.16499999999999</v>
      </c>
      <c r="J14" s="57">
        <f t="shared" si="0"/>
        <v>157.21700000000001</v>
      </c>
      <c r="K14" s="57">
        <f t="shared" si="0"/>
        <v>173.43100000000001</v>
      </c>
      <c r="L14" s="57">
        <f t="shared" si="0"/>
        <v>179.36300000000003</v>
      </c>
      <c r="M14" s="57">
        <f t="shared" si="0"/>
        <v>166.73099999999999</v>
      </c>
      <c r="N14" s="57">
        <f t="shared" si="0"/>
        <v>150</v>
      </c>
      <c r="O14" s="57">
        <f t="shared" si="0"/>
        <v>150</v>
      </c>
      <c r="P14" s="57">
        <f t="shared" si="0"/>
        <v>150</v>
      </c>
      <c r="Q14" s="57">
        <f t="shared" si="0"/>
        <v>156.69499999999999</v>
      </c>
      <c r="R14" s="57">
        <f t="shared" si="0"/>
        <v>150</v>
      </c>
      <c r="S14" s="57">
        <f t="shared" si="0"/>
        <v>171.316</v>
      </c>
      <c r="T14" s="57">
        <f t="shared" si="0"/>
        <v>188.042</v>
      </c>
      <c r="U14" s="57">
        <f t="shared" si="0"/>
        <v>91.393999999999991</v>
      </c>
      <c r="V14" s="57">
        <f t="shared" si="0"/>
        <v>87.983000000000004</v>
      </c>
      <c r="W14" s="57">
        <f t="shared" si="0"/>
        <v>158.042</v>
      </c>
      <c r="X14" s="57">
        <f t="shared" si="0"/>
        <v>150.761</v>
      </c>
      <c r="Y14" s="57">
        <f t="shared" si="0"/>
        <v>165.98400000000001</v>
      </c>
      <c r="Z14" s="58" t="str">
        <f t="shared" si="0"/>
        <v/>
      </c>
      <c r="AA14" s="59">
        <f>SUM(AA9:AA13)</f>
        <v>3733.9849999999997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0.8</v>
      </c>
      <c r="D17" s="67">
        <v>0.8</v>
      </c>
      <c r="E17" s="67">
        <v>0.8</v>
      </c>
      <c r="F17" s="67">
        <v>0.8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3.2</v>
      </c>
    </row>
    <row r="18" spans="1:27" ht="24.95" customHeight="1" x14ac:dyDescent="0.2">
      <c r="A18" s="70" t="s">
        <v>13</v>
      </c>
      <c r="B18" s="71">
        <v>5.5579999999999998</v>
      </c>
      <c r="C18" s="72">
        <v>7.351</v>
      </c>
      <c r="D18" s="72">
        <v>7.202</v>
      </c>
      <c r="E18" s="72">
        <v>7.2230000000000008</v>
      </c>
      <c r="F18" s="72">
        <v>7.3889999999999993</v>
      </c>
      <c r="G18" s="72">
        <v>6.0419999999999998</v>
      </c>
      <c r="H18" s="72">
        <v>7.3030000000000008</v>
      </c>
      <c r="I18" s="72">
        <v>8.3350000000000009</v>
      </c>
      <c r="J18" s="72">
        <v>8.822000000000001</v>
      </c>
      <c r="K18" s="72">
        <v>8.9550000000000001</v>
      </c>
      <c r="L18" s="72">
        <v>6.2779999999999996</v>
      </c>
      <c r="M18" s="72">
        <v>9.1610000000000014</v>
      </c>
      <c r="N18" s="72">
        <v>15.949</v>
      </c>
      <c r="O18" s="72">
        <v>15.663</v>
      </c>
      <c r="P18" s="72">
        <v>5.9560000000000004</v>
      </c>
      <c r="Q18" s="72">
        <v>14.416</v>
      </c>
      <c r="R18" s="72">
        <v>1.2230000000000001</v>
      </c>
      <c r="S18" s="72">
        <v>1.1850000000000001</v>
      </c>
      <c r="T18" s="72"/>
      <c r="U18" s="72">
        <v>19.603000000000002</v>
      </c>
      <c r="V18" s="72">
        <v>18.664000000000001</v>
      </c>
      <c r="W18" s="72">
        <v>0.99399999999999999</v>
      </c>
      <c r="X18" s="72">
        <v>15.055999999999999</v>
      </c>
      <c r="Y18" s="72">
        <v>14.568</v>
      </c>
      <c r="Z18" s="73"/>
      <c r="AA18" s="74">
        <f>SUM(B18:Z18)</f>
        <v>212.89600000000004</v>
      </c>
    </row>
    <row r="19" spans="1:27" ht="24.95" customHeight="1" x14ac:dyDescent="0.2">
      <c r="A19" s="70" t="s">
        <v>14</v>
      </c>
      <c r="B19" s="75">
        <v>38.318999999999996</v>
      </c>
      <c r="C19" s="76">
        <v>34.545999999999999</v>
      </c>
      <c r="D19" s="76">
        <v>33.442000000000007</v>
      </c>
      <c r="E19" s="76">
        <v>32.234999999999999</v>
      </c>
      <c r="F19" s="76">
        <v>27.766000000000002</v>
      </c>
      <c r="G19" s="76">
        <v>26.812000000000005</v>
      </c>
      <c r="H19" s="76">
        <v>29.363000000000003</v>
      </c>
      <c r="I19" s="76">
        <v>30.843</v>
      </c>
      <c r="J19" s="76">
        <v>39.369000000000007</v>
      </c>
      <c r="K19" s="76">
        <v>26.18</v>
      </c>
      <c r="L19" s="76">
        <v>18.52</v>
      </c>
      <c r="M19" s="76">
        <v>29.428000000000001</v>
      </c>
      <c r="N19" s="76">
        <v>44.203000000000003</v>
      </c>
      <c r="O19" s="76">
        <v>89.3</v>
      </c>
      <c r="P19" s="76">
        <v>57.897999999999996</v>
      </c>
      <c r="Q19" s="76">
        <v>36.706000000000003</v>
      </c>
      <c r="R19" s="76">
        <v>79.579000000000008</v>
      </c>
      <c r="S19" s="76">
        <v>38.148000000000003</v>
      </c>
      <c r="T19" s="76">
        <v>14.058</v>
      </c>
      <c r="U19" s="76">
        <v>67.161999999999992</v>
      </c>
      <c r="V19" s="76">
        <v>66.998999999999995</v>
      </c>
      <c r="W19" s="76">
        <v>45.814000000000007</v>
      </c>
      <c r="X19" s="76">
        <v>41.995000000000005</v>
      </c>
      <c r="Y19" s="76">
        <v>26.718000000000004</v>
      </c>
      <c r="Z19" s="73"/>
      <c r="AA19" s="74">
        <f>SUM(B19:Z19)</f>
        <v>975.40300000000002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43.876999999999995</v>
      </c>
      <c r="C22" s="83">
        <f t="shared" si="1"/>
        <v>42.697000000000003</v>
      </c>
      <c r="D22" s="83">
        <f t="shared" si="1"/>
        <v>41.44400000000001</v>
      </c>
      <c r="E22" s="83">
        <f t="shared" si="1"/>
        <v>40.258000000000003</v>
      </c>
      <c r="F22" s="83">
        <f t="shared" si="1"/>
        <v>35.954999999999998</v>
      </c>
      <c r="G22" s="83">
        <f t="shared" si="1"/>
        <v>32.854000000000006</v>
      </c>
      <c r="H22" s="83">
        <f t="shared" si="1"/>
        <v>36.666000000000004</v>
      </c>
      <c r="I22" s="83">
        <f t="shared" si="1"/>
        <v>39.177999999999997</v>
      </c>
      <c r="J22" s="83">
        <f t="shared" si="1"/>
        <v>48.19100000000001</v>
      </c>
      <c r="K22" s="83">
        <f t="shared" si="1"/>
        <v>35.134999999999998</v>
      </c>
      <c r="L22" s="83">
        <f t="shared" si="1"/>
        <v>24.797999999999998</v>
      </c>
      <c r="M22" s="83">
        <f t="shared" si="1"/>
        <v>38.588999999999999</v>
      </c>
      <c r="N22" s="83">
        <f t="shared" si="1"/>
        <v>60.152000000000001</v>
      </c>
      <c r="O22" s="83">
        <f t="shared" si="1"/>
        <v>104.96299999999999</v>
      </c>
      <c r="P22" s="83">
        <f t="shared" si="1"/>
        <v>63.853999999999999</v>
      </c>
      <c r="Q22" s="83">
        <f t="shared" si="1"/>
        <v>51.122</v>
      </c>
      <c r="R22" s="83">
        <f t="shared" si="1"/>
        <v>80.802000000000007</v>
      </c>
      <c r="S22" s="83">
        <f t="shared" si="1"/>
        <v>39.333000000000006</v>
      </c>
      <c r="T22" s="83">
        <f t="shared" si="1"/>
        <v>14.058</v>
      </c>
      <c r="U22" s="83">
        <f t="shared" si="1"/>
        <v>86.764999999999986</v>
      </c>
      <c r="V22" s="83">
        <f t="shared" si="1"/>
        <v>85.662999999999997</v>
      </c>
      <c r="W22" s="83">
        <f t="shared" si="1"/>
        <v>46.808000000000007</v>
      </c>
      <c r="X22" s="83">
        <f t="shared" si="1"/>
        <v>57.051000000000002</v>
      </c>
      <c r="Y22" s="83">
        <f t="shared" si="1"/>
        <v>41.286000000000001</v>
      </c>
      <c r="Z22" s="84">
        <f t="shared" si="1"/>
        <v>0</v>
      </c>
      <c r="AA22" s="85">
        <f t="shared" si="1"/>
        <v>1191.499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200.87700000000001</v>
      </c>
      <c r="C26" s="72">
        <v>199.697</v>
      </c>
      <c r="D26" s="72">
        <v>198.44399999999999</v>
      </c>
      <c r="E26" s="72">
        <v>197.25800000000001</v>
      </c>
      <c r="F26" s="72">
        <v>192.95500000000001</v>
      </c>
      <c r="G26" s="72">
        <v>189.85400000000001</v>
      </c>
      <c r="H26" s="72">
        <v>212.52699999999999</v>
      </c>
      <c r="I26" s="72">
        <v>208.34299999999999</v>
      </c>
      <c r="J26" s="72">
        <v>205.40799999999999</v>
      </c>
      <c r="K26" s="72">
        <v>208.566</v>
      </c>
      <c r="L26" s="72">
        <v>204.161</v>
      </c>
      <c r="M26" s="72">
        <v>205.32</v>
      </c>
      <c r="N26" s="72">
        <v>210.15199999999999</v>
      </c>
      <c r="O26" s="72">
        <v>254.96299999999999</v>
      </c>
      <c r="P26" s="72">
        <v>213.85400000000001</v>
      </c>
      <c r="Q26" s="72">
        <v>207.81700000000001</v>
      </c>
      <c r="R26" s="72">
        <v>230.80199999999999</v>
      </c>
      <c r="S26" s="72">
        <v>210.649</v>
      </c>
      <c r="T26" s="72">
        <v>202.1</v>
      </c>
      <c r="U26" s="72">
        <v>178.15899999999999</v>
      </c>
      <c r="V26" s="72">
        <v>173.64599999999999</v>
      </c>
      <c r="W26" s="72">
        <v>204.85</v>
      </c>
      <c r="X26" s="72">
        <v>207.81200000000001</v>
      </c>
      <c r="Y26" s="72">
        <v>207.27</v>
      </c>
      <c r="Z26" s="73"/>
      <c r="AA26" s="74">
        <f>SUM(B26:Z26)</f>
        <v>4925.4840000000004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200.87700000000001</v>
      </c>
      <c r="C28" s="57">
        <f t="shared" si="2"/>
        <v>199.697</v>
      </c>
      <c r="D28" s="57">
        <f t="shared" si="2"/>
        <v>198.44399999999999</v>
      </c>
      <c r="E28" s="57">
        <f t="shared" si="2"/>
        <v>197.25800000000001</v>
      </c>
      <c r="F28" s="57">
        <f t="shared" si="2"/>
        <v>192.95500000000001</v>
      </c>
      <c r="G28" s="57">
        <f t="shared" si="2"/>
        <v>189.85400000000001</v>
      </c>
      <c r="H28" s="57">
        <f t="shared" si="2"/>
        <v>212.52699999999999</v>
      </c>
      <c r="I28" s="57">
        <f t="shared" si="2"/>
        <v>208.34299999999999</v>
      </c>
      <c r="J28" s="57">
        <f t="shared" si="2"/>
        <v>205.40799999999999</v>
      </c>
      <c r="K28" s="57">
        <f t="shared" si="2"/>
        <v>208.566</v>
      </c>
      <c r="L28" s="57">
        <f t="shared" si="2"/>
        <v>204.161</v>
      </c>
      <c r="M28" s="57">
        <f t="shared" si="2"/>
        <v>205.32</v>
      </c>
      <c r="N28" s="57">
        <f t="shared" si="2"/>
        <v>210.15199999999999</v>
      </c>
      <c r="O28" s="57">
        <f t="shared" si="2"/>
        <v>254.96299999999999</v>
      </c>
      <c r="P28" s="57">
        <f t="shared" si="2"/>
        <v>213.85400000000001</v>
      </c>
      <c r="Q28" s="57">
        <f t="shared" si="2"/>
        <v>207.81700000000001</v>
      </c>
      <c r="R28" s="57">
        <f t="shared" si="2"/>
        <v>230.80199999999999</v>
      </c>
      <c r="S28" s="57">
        <f t="shared" si="2"/>
        <v>210.649</v>
      </c>
      <c r="T28" s="57">
        <f t="shared" si="2"/>
        <v>202.1</v>
      </c>
      <c r="U28" s="57">
        <f t="shared" si="2"/>
        <v>178.15899999999999</v>
      </c>
      <c r="V28" s="57">
        <f t="shared" si="2"/>
        <v>173.64599999999999</v>
      </c>
      <c r="W28" s="57">
        <f t="shared" si="2"/>
        <v>204.85</v>
      </c>
      <c r="X28" s="57">
        <f t="shared" si="2"/>
        <v>207.81200000000001</v>
      </c>
      <c r="Y28" s="57">
        <f t="shared" si="2"/>
        <v>207.27</v>
      </c>
      <c r="Z28" s="58">
        <f t="shared" si="2"/>
        <v>0</v>
      </c>
      <c r="AA28" s="59">
        <f t="shared" si="2"/>
        <v>4925.4840000000004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200.87700000000001</v>
      </c>
      <c r="C47" s="83">
        <f t="shared" ref="C47:Z47" si="8">SUM(C10:C13)+C22+C36</f>
        <v>199.697</v>
      </c>
      <c r="D47" s="83">
        <f t="shared" si="8"/>
        <v>198.44400000000002</v>
      </c>
      <c r="E47" s="83">
        <f t="shared" si="8"/>
        <v>197.25800000000001</v>
      </c>
      <c r="F47" s="83">
        <f t="shared" si="8"/>
        <v>192.95499999999998</v>
      </c>
      <c r="G47" s="83">
        <f t="shared" si="8"/>
        <v>189.85400000000001</v>
      </c>
      <c r="H47" s="83">
        <f t="shared" si="8"/>
        <v>212.52699999999999</v>
      </c>
      <c r="I47" s="83">
        <f t="shared" si="8"/>
        <v>208.34299999999999</v>
      </c>
      <c r="J47" s="83">
        <f t="shared" si="8"/>
        <v>205.40800000000002</v>
      </c>
      <c r="K47" s="83">
        <f t="shared" si="8"/>
        <v>208.566</v>
      </c>
      <c r="L47" s="83">
        <f t="shared" si="8"/>
        <v>204.16100000000003</v>
      </c>
      <c r="M47" s="83">
        <f t="shared" si="8"/>
        <v>205.32</v>
      </c>
      <c r="N47" s="83">
        <f t="shared" si="8"/>
        <v>210.15199999999999</v>
      </c>
      <c r="O47" s="83">
        <f t="shared" si="8"/>
        <v>254.96299999999999</v>
      </c>
      <c r="P47" s="83">
        <f t="shared" si="8"/>
        <v>213.85399999999998</v>
      </c>
      <c r="Q47" s="83">
        <f t="shared" si="8"/>
        <v>207.81700000000001</v>
      </c>
      <c r="R47" s="83">
        <f t="shared" si="8"/>
        <v>230.80200000000002</v>
      </c>
      <c r="S47" s="83">
        <f t="shared" si="8"/>
        <v>210.649</v>
      </c>
      <c r="T47" s="83">
        <f t="shared" si="8"/>
        <v>202.1</v>
      </c>
      <c r="U47" s="83">
        <f t="shared" si="8"/>
        <v>178.15899999999999</v>
      </c>
      <c r="V47" s="83">
        <f t="shared" si="8"/>
        <v>173.64600000000002</v>
      </c>
      <c r="W47" s="83">
        <f t="shared" si="8"/>
        <v>204.85000000000002</v>
      </c>
      <c r="X47" s="83">
        <f t="shared" si="8"/>
        <v>207.81200000000001</v>
      </c>
      <c r="Y47" s="83">
        <f t="shared" si="8"/>
        <v>207.27</v>
      </c>
      <c r="Z47" s="84">
        <f t="shared" si="8"/>
        <v>0</v>
      </c>
      <c r="AA47" s="100">
        <f>SUM(B47:Z47)</f>
        <v>4925.4840000000004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2021-06-22T20:14:32Z</dcterms:created>
  <dcterms:modified xsi:type="dcterms:W3CDTF">2021-06-22T20:14:32Z</dcterms:modified>
</cp:coreProperties>
</file>