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<sst xmlns="http://schemas.openxmlformats.org/spreadsheetml/2006/main" count="110" uniqueCount="49">
  <si>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21/06/2021 23:32:14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</si>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</sst>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15.180999999999999</c:v>
                </c:pt>
                <c:pt idx="9">
                  <c:v>13.837999999999999</c:v>
                </c:pt>
                <c:pt idx="10">
                  <c:v>12.483000000000001</c:v>
                </c:pt>
                <c:pt idx="11">
                  <c:v>11.679</c:v>
                </c:pt>
                <c:pt idx="19">
                  <c:v>20.335000000000001</c:v>
                </c:pt>
                <c:pt idx="20">
                  <c:v>19.741</c:v>
                </c:pt>
                <c:pt idx="21">
                  <c:v>7.0190000000000001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12.586</c:v>
                </c:pt>
                <c:pt idx="1">
                  <c:v>6.6629999999999994</c:v>
                </c:pt>
                <c:pt idx="2">
                  <c:v>10.182</c:v>
                </c:pt>
                <c:pt idx="3">
                  <c:v>10.220000000000001</c:v>
                </c:pt>
                <c:pt idx="4">
                  <c:v>9.6000000000000014</c:v>
                </c:pt>
                <c:pt idx="5">
                  <c:v>17.574999999999999</c:v>
                </c:pt>
                <c:pt idx="6">
                  <c:v>19.95</c:v>
                </c:pt>
                <c:pt idx="7">
                  <c:v>21.713999999999999</c:v>
                </c:pt>
                <c:pt idx="8">
                  <c:v>8.7639999999999993</c:v>
                </c:pt>
                <c:pt idx="9">
                  <c:v>13.606999999999999</c:v>
                </c:pt>
                <c:pt idx="10">
                  <c:v>12.725</c:v>
                </c:pt>
                <c:pt idx="11">
                  <c:v>17.317999999999998</c:v>
                </c:pt>
                <c:pt idx="12">
                  <c:v>14.56</c:v>
                </c:pt>
                <c:pt idx="13">
                  <c:v>21.291</c:v>
                </c:pt>
                <c:pt idx="14">
                  <c:v>11.751000000000001</c:v>
                </c:pt>
                <c:pt idx="15">
                  <c:v>18.686</c:v>
                </c:pt>
                <c:pt idx="16">
                  <c:v>18.128999999999998</c:v>
                </c:pt>
                <c:pt idx="17">
                  <c:v>18.962</c:v>
                </c:pt>
                <c:pt idx="18">
                  <c:v>21.643999999999998</c:v>
                </c:pt>
                <c:pt idx="19">
                  <c:v>7.4359999999999999</c:v>
                </c:pt>
                <c:pt idx="20">
                  <c:v>13.610000000000001</c:v>
                </c:pt>
                <c:pt idx="21">
                  <c:v>27.207999999999998</c:v>
                </c:pt>
                <c:pt idx="22">
                  <c:v>22.663</c:v>
                </c:pt>
                <c:pt idx="23">
                  <c:v>12.35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8342944"/>
        <c:axId val="238343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12.586</c:v>
                </c:pt>
                <c:pt idx="1">
                  <c:v>6.8260000000000005</c:v>
                </c:pt>
                <c:pt idx="2">
                  <c:v>10.279</c:v>
                </c:pt>
                <c:pt idx="3">
                  <c:v>10.285</c:v>
                </c:pt>
                <c:pt idx="4">
                  <c:v>9.6649999999999991</c:v>
                </c:pt>
                <c:pt idx="5">
                  <c:v>17.574999999999999</c:v>
                </c:pt>
                <c:pt idx="6">
                  <c:v>19.950000000000003</c:v>
                </c:pt>
                <c:pt idx="7">
                  <c:v>21.713999999999999</c:v>
                </c:pt>
                <c:pt idx="8">
                  <c:v>23.945</c:v>
                </c:pt>
                <c:pt idx="9">
                  <c:v>27.445</c:v>
                </c:pt>
                <c:pt idx="10">
                  <c:v>25.207999999999998</c:v>
                </c:pt>
                <c:pt idx="11">
                  <c:v>28.997</c:v>
                </c:pt>
                <c:pt idx="12">
                  <c:v>14.559999999999999</c:v>
                </c:pt>
                <c:pt idx="13">
                  <c:v>21.291</c:v>
                </c:pt>
                <c:pt idx="14">
                  <c:v>11.750999999999999</c:v>
                </c:pt>
                <c:pt idx="15">
                  <c:v>18.686</c:v>
                </c:pt>
                <c:pt idx="16">
                  <c:v>18.129000000000001</c:v>
                </c:pt>
                <c:pt idx="17">
                  <c:v>18.962</c:v>
                </c:pt>
                <c:pt idx="18">
                  <c:v>21.644000000000002</c:v>
                </c:pt>
                <c:pt idx="19">
                  <c:v>27.771000000000001</c:v>
                </c:pt>
                <c:pt idx="20">
                  <c:v>33.351000000000006</c:v>
                </c:pt>
                <c:pt idx="21">
                  <c:v>34.227000000000004</c:v>
                </c:pt>
                <c:pt idx="22">
                  <c:v>23.090999999999998</c:v>
                </c:pt>
                <c:pt idx="23">
                  <c:v>13.437000000000001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342944"/>
        <c:axId val="238343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75.8</c:v>
                </c:pt>
                <c:pt idx="1">
                  <c:v>74.53</c:v>
                </c:pt>
                <c:pt idx="2">
                  <c:v>68.569999999999993</c:v>
                </c:pt>
                <c:pt idx="3">
                  <c:v>69.290000000000006</c:v>
                </c:pt>
                <c:pt idx="4">
                  <c:v>68.12</c:v>
                </c:pt>
                <c:pt idx="5">
                  <c:v>74.11</c:v>
                </c:pt>
                <c:pt idx="6">
                  <c:v>93.33</c:v>
                </c:pt>
                <c:pt idx="7">
                  <c:v>100</c:v>
                </c:pt>
                <c:pt idx="8">
                  <c:v>107.98</c:v>
                </c:pt>
                <c:pt idx="9">
                  <c:v>107.88</c:v>
                </c:pt>
                <c:pt idx="10">
                  <c:v>106.63</c:v>
                </c:pt>
                <c:pt idx="11">
                  <c:v>106.39</c:v>
                </c:pt>
                <c:pt idx="12">
                  <c:v>96.31</c:v>
                </c:pt>
                <c:pt idx="13">
                  <c:v>90.5</c:v>
                </c:pt>
                <c:pt idx="14">
                  <c:v>89.5</c:v>
                </c:pt>
                <c:pt idx="15">
                  <c:v>98.47</c:v>
                </c:pt>
                <c:pt idx="16">
                  <c:v>98.97</c:v>
                </c:pt>
                <c:pt idx="17">
                  <c:v>95.94</c:v>
                </c:pt>
                <c:pt idx="18">
                  <c:v>103.46</c:v>
                </c:pt>
                <c:pt idx="19">
                  <c:v>108.42</c:v>
                </c:pt>
                <c:pt idx="20">
                  <c:v>108.17</c:v>
                </c:pt>
                <c:pt idx="21">
                  <c:v>104.89</c:v>
                </c:pt>
                <c:pt idx="22">
                  <c:v>97.61</c:v>
                </c:pt>
                <c:pt idx="23">
                  <c:v>94.1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344120"/>
        <c:axId val="238343728"/>
      </c:lineChart>
      <c:catAx>
        <c:axId val="238342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343336"/>
        <c:crosses val="autoZero"/>
        <c:auto val="1"/>
        <c:lblAlgn val="ctr"/>
        <c:lblOffset val="100"/>
        <c:noMultiLvlLbl val="0"/>
      </c:catAx>
      <c:valAx>
        <c:axId val="23834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342944"/>
        <c:crosses val="autoZero"/>
        <c:crossBetween val="between"/>
      </c:valAx>
      <c:valAx>
        <c:axId val="238343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344120"/>
        <c:crosses val="max"/>
        <c:crossBetween val="between"/>
      </c:valAx>
      <c:catAx>
        <c:axId val="238344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343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100.27599999999998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369.19400000000007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1.905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47.449999999999996</v>
          </cell>
        </row>
        <row r="40">
          <cell r="C40">
            <v>291.84199999999998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122.483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75.8</v>
          </cell>
          <cell r="C7">
            <v>74.53</v>
          </cell>
          <cell r="D7">
            <v>68.569999999999993</v>
          </cell>
          <cell r="E7">
            <v>69.290000000000006</v>
          </cell>
          <cell r="F7">
            <v>68.12</v>
          </cell>
          <cell r="G7">
            <v>74.11</v>
          </cell>
          <cell r="H7">
            <v>93.33</v>
          </cell>
          <cell r="I7">
            <v>100</v>
          </cell>
          <cell r="J7">
            <v>107.98</v>
          </cell>
          <cell r="K7">
            <v>107.88</v>
          </cell>
          <cell r="L7">
            <v>106.63</v>
          </cell>
          <cell r="M7">
            <v>106.39</v>
          </cell>
          <cell r="N7">
            <v>96.31</v>
          </cell>
          <cell r="O7">
            <v>90.5</v>
          </cell>
          <cell r="P7">
            <v>89.5</v>
          </cell>
          <cell r="Q7">
            <v>98.47</v>
          </cell>
          <cell r="R7">
            <v>98.97</v>
          </cell>
          <cell r="S7">
            <v>95.94</v>
          </cell>
          <cell r="T7">
            <v>103.46</v>
          </cell>
          <cell r="U7">
            <v>108.42</v>
          </cell>
          <cell r="V7">
            <v>108.17</v>
          </cell>
          <cell r="W7">
            <v>104.89</v>
          </cell>
          <cell r="X7">
            <v>97.61</v>
          </cell>
          <cell r="Y7">
            <v>94.1</v>
          </cell>
        </row>
        <row r="35">
          <cell r="J35">
            <v>15.180999999999999</v>
          </cell>
          <cell r="K35">
            <v>13.837999999999999</v>
          </cell>
          <cell r="L35">
            <v>12.483000000000001</v>
          </cell>
          <cell r="M35">
            <v>11.679</v>
          </cell>
          <cell r="U35">
            <v>16.059000000000001</v>
          </cell>
          <cell r="V35">
            <v>15.555</v>
          </cell>
          <cell r="W35">
            <v>5</v>
          </cell>
        </row>
        <row r="36">
          <cell r="U36">
            <v>4.2759999999999998</v>
          </cell>
          <cell r="V36">
            <v>4.1859999999999999</v>
          </cell>
          <cell r="W36">
            <v>2.0190000000000001</v>
          </cell>
        </row>
        <row r="57">
          <cell r="B57">
            <v>12.586</v>
          </cell>
          <cell r="C57">
            <v>6.6629999999999994</v>
          </cell>
          <cell r="D57">
            <v>10.182</v>
          </cell>
          <cell r="E57">
            <v>10.220000000000001</v>
          </cell>
          <cell r="F57">
            <v>9.6000000000000014</v>
          </cell>
          <cell r="G57">
            <v>17.574999999999999</v>
          </cell>
          <cell r="H57">
            <v>19.95</v>
          </cell>
          <cell r="I57">
            <v>21.713999999999999</v>
          </cell>
          <cell r="J57">
            <v>8.7639999999999993</v>
          </cell>
          <cell r="K57">
            <v>13.606999999999999</v>
          </cell>
          <cell r="L57">
            <v>12.725</v>
          </cell>
          <cell r="M57">
            <v>17.317999999999998</v>
          </cell>
          <cell r="N57">
            <v>14.56</v>
          </cell>
          <cell r="O57">
            <v>21.291</v>
          </cell>
          <cell r="P57">
            <v>11.751000000000001</v>
          </cell>
          <cell r="Q57">
            <v>18.686</v>
          </cell>
          <cell r="R57">
            <v>18.128999999999998</v>
          </cell>
          <cell r="S57">
            <v>18.962</v>
          </cell>
          <cell r="T57">
            <v>21.643999999999998</v>
          </cell>
          <cell r="U57">
            <v>7.4359999999999999</v>
          </cell>
          <cell r="V57">
            <v>13.610000000000001</v>
          </cell>
          <cell r="W57">
            <v>27.207999999999998</v>
          </cell>
          <cell r="X57">
            <v>22.663</v>
          </cell>
          <cell r="Y57">
            <v>12.35</v>
          </cell>
        </row>
        <row r="64">
          <cell r="C64">
            <v>0.16300000000000001</v>
          </cell>
          <cell r="D64">
            <v>9.7000000000000003E-2</v>
          </cell>
          <cell r="E64">
            <v>6.5000000000000002E-2</v>
          </cell>
          <cell r="F64">
            <v>6.5000000000000002E-2</v>
          </cell>
          <cell r="X64">
            <v>0.42799999999999999</v>
          </cell>
          <cell r="Y64">
            <v>1.087</v>
          </cell>
        </row>
      </sheetData>
      <sheetData sheetId="17">
        <row r="57">
          <cell r="B57">
            <v>4.7</v>
          </cell>
          <cell r="C57">
            <v>2.65</v>
          </cell>
          <cell r="D57">
            <v>2.2799999999999998</v>
          </cell>
          <cell r="E57">
            <v>2.35</v>
          </cell>
          <cell r="F57">
            <v>1.64</v>
          </cell>
          <cell r="G57">
            <v>3.6470000000000002</v>
          </cell>
          <cell r="H57">
            <v>0.66</v>
          </cell>
          <cell r="I57">
            <v>0.52</v>
          </cell>
          <cell r="J57">
            <v>0.86</v>
          </cell>
          <cell r="K57">
            <v>1.01</v>
          </cell>
          <cell r="L57">
            <v>0.34</v>
          </cell>
          <cell r="M57">
            <v>0.43</v>
          </cell>
          <cell r="N57">
            <v>0.97</v>
          </cell>
          <cell r="O57">
            <v>8.1049999999999986</v>
          </cell>
          <cell r="P57">
            <v>5.6260000000000003</v>
          </cell>
          <cell r="Q57">
            <v>1.03</v>
          </cell>
          <cell r="R57">
            <v>0.51</v>
          </cell>
          <cell r="S57">
            <v>0.78</v>
          </cell>
          <cell r="T57">
            <v>5.6349999999999998</v>
          </cell>
          <cell r="U57">
            <v>10.675999999999998</v>
          </cell>
          <cell r="V57">
            <v>16.513999999999999</v>
          </cell>
          <cell r="W57">
            <v>25.28</v>
          </cell>
          <cell r="X57">
            <v>18.006999999999998</v>
          </cell>
          <cell r="Y57">
            <v>8.2630000000000017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</row>
        <row r="63">
          <cell r="B63">
            <v>2.008</v>
          </cell>
          <cell r="C63">
            <v>1.98</v>
          </cell>
          <cell r="D63">
            <v>5.0790000000000006</v>
          </cell>
          <cell r="E63">
            <v>5.1099999999999994</v>
          </cell>
          <cell r="F63">
            <v>5.1400000000000006</v>
          </cell>
          <cell r="G63">
            <v>2.4489999999999998</v>
          </cell>
          <cell r="H63">
            <v>5.141</v>
          </cell>
          <cell r="I63">
            <v>4.9349999999999996</v>
          </cell>
          <cell r="J63">
            <v>3.7269999999999999</v>
          </cell>
          <cell r="K63">
            <v>3.7749999999999999</v>
          </cell>
          <cell r="L63">
            <v>3.75</v>
          </cell>
          <cell r="M63">
            <v>3.7719999999999998</v>
          </cell>
          <cell r="U63">
            <v>0.502</v>
          </cell>
          <cell r="V63">
            <v>8.2000000000000003E-2</v>
          </cell>
        </row>
        <row r="64">
          <cell r="B64">
            <v>5.878000000000001</v>
          </cell>
          <cell r="C64">
            <v>2.1960000000000002</v>
          </cell>
          <cell r="D64">
            <v>2.12</v>
          </cell>
          <cell r="E64">
            <v>2.0249999999999999</v>
          </cell>
          <cell r="F64">
            <v>2.085</v>
          </cell>
          <cell r="G64">
            <v>10.678999999999998</v>
          </cell>
          <cell r="H64">
            <v>13.349</v>
          </cell>
          <cell r="I64">
            <v>15.459</v>
          </cell>
          <cell r="J64">
            <v>18.558</v>
          </cell>
          <cell r="K64">
            <v>21.86</v>
          </cell>
          <cell r="L64">
            <v>20.317999999999998</v>
          </cell>
          <cell r="M64">
            <v>23.994999999999997</v>
          </cell>
          <cell r="N64">
            <v>12.79</v>
          </cell>
          <cell r="O64">
            <v>12.385999999999999</v>
          </cell>
          <cell r="P64">
            <v>6.125</v>
          </cell>
          <cell r="Q64">
            <v>17.655999999999999</v>
          </cell>
          <cell r="R64">
            <v>17.619</v>
          </cell>
          <cell r="S64">
            <v>18.181999999999999</v>
          </cell>
          <cell r="T64">
            <v>16.009</v>
          </cell>
          <cell r="U64">
            <v>16.593</v>
          </cell>
          <cell r="V64">
            <v>16.754999999999999</v>
          </cell>
          <cell r="W64">
            <v>8.9469999999999992</v>
          </cell>
          <cell r="X64">
            <v>5.0839999999999996</v>
          </cell>
          <cell r="Y64">
            <v>5.1740000000000004</v>
          </cell>
        </row>
      </sheetData>
      <sheetData sheetId="18">
        <row r="7">
          <cell r="B7">
            <v>75.8</v>
          </cell>
          <cell r="C7">
            <v>74.53</v>
          </cell>
          <cell r="D7">
            <v>68.569999999999993</v>
          </cell>
          <cell r="E7">
            <v>69.290000000000006</v>
          </cell>
          <cell r="F7">
            <v>68.12</v>
          </cell>
          <cell r="G7">
            <v>74.11</v>
          </cell>
          <cell r="H7">
            <v>93.33</v>
          </cell>
          <cell r="I7">
            <v>100</v>
          </cell>
          <cell r="J7">
            <v>107.98</v>
          </cell>
          <cell r="K7">
            <v>107.88</v>
          </cell>
          <cell r="L7">
            <v>106.63</v>
          </cell>
          <cell r="M7">
            <v>106.39</v>
          </cell>
          <cell r="N7">
            <v>96.31</v>
          </cell>
          <cell r="O7">
            <v>90.5</v>
          </cell>
          <cell r="P7">
            <v>89.5</v>
          </cell>
          <cell r="Q7">
            <v>98.47</v>
          </cell>
          <cell r="R7">
            <v>98.97</v>
          </cell>
          <cell r="S7">
            <v>95.94</v>
          </cell>
          <cell r="T7">
            <v>103.46</v>
          </cell>
          <cell r="U7">
            <v>108.42</v>
          </cell>
          <cell r="V7">
            <v>108.17</v>
          </cell>
          <cell r="W7">
            <v>104.89</v>
          </cell>
          <cell r="X7">
            <v>97.61</v>
          </cell>
          <cell r="Y7">
            <v>94.1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KVMARKOUSA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44367</v>
          </cell>
        </row>
        <row r="4">
          <cell r="B4">
            <v>44367</v>
          </cell>
        </row>
        <row r="5">
          <cell r="B5">
            <v>44367</v>
          </cell>
        </row>
        <row r="6">
          <cell r="B6">
            <v>44367</v>
          </cell>
        </row>
        <row r="7">
          <cell r="B7">
            <v>44367</v>
          </cell>
        </row>
        <row r="8">
          <cell r="B8">
            <v>44367</v>
          </cell>
        </row>
        <row r="9">
          <cell r="B9">
            <v>44367</v>
          </cell>
        </row>
        <row r="10">
          <cell r="B10">
            <v>44367</v>
          </cell>
        </row>
        <row r="11">
          <cell r="B11">
            <v>44367</v>
          </cell>
        </row>
        <row r="12">
          <cell r="B12">
            <v>44367</v>
          </cell>
        </row>
        <row r="13">
          <cell r="B13">
            <v>44367</v>
          </cell>
        </row>
        <row r="14">
          <cell r="B14">
            <v>44367</v>
          </cell>
        </row>
        <row r="15">
          <cell r="B15">
            <v>44367</v>
          </cell>
        </row>
        <row r="16">
          <cell r="B16">
            <v>44367</v>
          </cell>
        </row>
      </sheetData>
      <sheetData sheetId="41">
        <row r="2">
          <cell r="C2">
            <v>44370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12.586</v>
      </c>
      <c r="C4" s="18">
        <v>6.8259999999999996</v>
      </c>
      <c r="D4" s="18">
        <v>10.279</v>
      </c>
      <c r="E4" s="18">
        <v>10.285</v>
      </c>
      <c r="F4" s="18">
        <v>9.6650000000000009</v>
      </c>
      <c r="G4" s="18">
        <v>17.574999999999999</v>
      </c>
      <c r="H4" s="18">
        <v>19.95</v>
      </c>
      <c r="I4" s="18">
        <v>21.713999999999999</v>
      </c>
      <c r="J4" s="18">
        <v>23.945</v>
      </c>
      <c r="K4" s="18">
        <v>27.444999999999997</v>
      </c>
      <c r="L4" s="18">
        <v>25.207999999999998</v>
      </c>
      <c r="M4" s="18">
        <v>28.997</v>
      </c>
      <c r="N4" s="18">
        <v>14.56</v>
      </c>
      <c r="O4" s="18">
        <v>21.291</v>
      </c>
      <c r="P4" s="18">
        <v>11.751000000000001</v>
      </c>
      <c r="Q4" s="18">
        <v>18.686</v>
      </c>
      <c r="R4" s="18">
        <v>18.128999999999998</v>
      </c>
      <c r="S4" s="18">
        <v>18.962</v>
      </c>
      <c r="T4" s="18">
        <v>21.643999999999998</v>
      </c>
      <c r="U4" s="18">
        <v>27.771000000000001</v>
      </c>
      <c r="V4" s="18">
        <v>33.350999999999999</v>
      </c>
      <c r="W4" s="18">
        <v>34.227000000000004</v>
      </c>
      <c r="X4" s="18">
        <v>23.091000000000001</v>
      </c>
      <c r="Y4" s="18">
        <v>13.436999999999999</v>
      </c>
      <c r="Z4" s="19"/>
      <c r="AA4" s="20">
        <f>SUM(B4:Z4)</f>
        <v>471.375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75.8</v>
      </c>
      <c r="C7" s="28">
        <v>74.53</v>
      </c>
      <c r="D7" s="28">
        <v>68.569999999999993</v>
      </c>
      <c r="E7" s="28">
        <v>69.290000000000006</v>
      </c>
      <c r="F7" s="28">
        <v>68.12</v>
      </c>
      <c r="G7" s="28">
        <v>74.11</v>
      </c>
      <c r="H7" s="28">
        <v>93.33</v>
      </c>
      <c r="I7" s="28">
        <v>100</v>
      </c>
      <c r="J7" s="28">
        <v>107.98</v>
      </c>
      <c r="K7" s="28">
        <v>107.88</v>
      </c>
      <c r="L7" s="28">
        <v>106.63</v>
      </c>
      <c r="M7" s="28">
        <v>106.39</v>
      </c>
      <c r="N7" s="28">
        <v>96.31</v>
      </c>
      <c r="O7" s="28">
        <v>90.5</v>
      </c>
      <c r="P7" s="28">
        <v>89.5</v>
      </c>
      <c r="Q7" s="28">
        <v>98.47</v>
      </c>
      <c r="R7" s="28">
        <v>98.97</v>
      </c>
      <c r="S7" s="28">
        <v>95.94</v>
      </c>
      <c r="T7" s="28">
        <v>103.46</v>
      </c>
      <c r="U7" s="28">
        <v>108.42</v>
      </c>
      <c r="V7" s="28">
        <v>108.17</v>
      </c>
      <c r="W7" s="28">
        <v>104.89</v>
      </c>
      <c r="X7" s="28">
        <v>97.61</v>
      </c>
      <c r="Y7" s="28">
        <v>94.1</v>
      </c>
      <c r="Z7" s="29"/>
      <c r="AA7" s="30">
        <f>IF(SUM(GR_MAINLAND_MCP_SUM_SELL)&lt;&gt;0,AVERAGEIF(GR_MAINLAND_MCP_SUM_SELL,"&lt;&gt;"""),"")</f>
        <v>93.290416666666673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15.180999999999999</v>
      </c>
      <c r="K11" s="47">
        <v>13.837999999999999</v>
      </c>
      <c r="L11" s="47">
        <v>12.483000000000001</v>
      </c>
      <c r="M11" s="47">
        <v>11.679</v>
      </c>
      <c r="N11" s="47"/>
      <c r="O11" s="47"/>
      <c r="P11" s="47"/>
      <c r="Q11" s="47"/>
      <c r="R11" s="47"/>
      <c r="S11" s="47"/>
      <c r="T11" s="47"/>
      <c r="U11" s="47">
        <v>20.335000000000001</v>
      </c>
      <c r="V11" s="47">
        <v>19.741</v>
      </c>
      <c r="W11" s="47">
        <v>7.0190000000000001</v>
      </c>
      <c r="X11" s="47"/>
      <c r="Y11" s="47"/>
      <c r="Z11" s="48"/>
      <c r="AA11" s="49">
        <f>SUM(B11:Z11)</f>
        <v>100.276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12.586</v>
      </c>
      <c r="C13" s="52">
        <v>6.6629999999999994</v>
      </c>
      <c r="D13" s="52">
        <v>10.182</v>
      </c>
      <c r="E13" s="52">
        <v>10.220000000000001</v>
      </c>
      <c r="F13" s="52">
        <v>9.6000000000000014</v>
      </c>
      <c r="G13" s="52">
        <v>17.574999999999999</v>
      </c>
      <c r="H13" s="52">
        <v>19.95</v>
      </c>
      <c r="I13" s="52">
        <v>21.713999999999999</v>
      </c>
      <c r="J13" s="52">
        <v>8.7639999999999993</v>
      </c>
      <c r="K13" s="52">
        <v>13.606999999999999</v>
      </c>
      <c r="L13" s="52">
        <v>12.725</v>
      </c>
      <c r="M13" s="52">
        <v>17.317999999999998</v>
      </c>
      <c r="N13" s="52">
        <v>14.56</v>
      </c>
      <c r="O13" s="52">
        <v>21.291</v>
      </c>
      <c r="P13" s="52">
        <v>11.751000000000001</v>
      </c>
      <c r="Q13" s="52">
        <v>18.686</v>
      </c>
      <c r="R13" s="52">
        <v>18.128999999999998</v>
      </c>
      <c r="S13" s="52">
        <v>18.962</v>
      </c>
      <c r="T13" s="52">
        <v>21.643999999999998</v>
      </c>
      <c r="U13" s="52">
        <v>7.4359999999999999</v>
      </c>
      <c r="V13" s="52">
        <v>13.610000000000001</v>
      </c>
      <c r="W13" s="52">
        <v>27.207999999999998</v>
      </c>
      <c r="X13" s="52">
        <v>22.663</v>
      </c>
      <c r="Y13" s="52">
        <v>12.35</v>
      </c>
      <c r="Z13" s="53"/>
      <c r="AA13" s="54">
        <f>SUM(B13:Z13)</f>
        <v>369.19400000000007</v>
      </c>
    </row>
    <row r="14" spans="1:27" ht="30" customHeight="1" thickBot="1" x14ac:dyDescent="0.25">
      <c r="A14" s="55" t="s">
        <v>10</v>
      </c>
      <c r="B14" s="56">
        <f>IF(LEN(B$2)&gt;0,SUM(B10:B13),"")</f>
        <v>12.586</v>
      </c>
      <c r="C14" s="57">
        <f t="shared" ref="C14:Z14" si="0">IF(LEN(C$2)&gt;0,SUM(C10:C13),"")</f>
        <v>6.6629999999999994</v>
      </c>
      <c r="D14" s="57">
        <f t="shared" si="0"/>
        <v>10.182</v>
      </c>
      <c r="E14" s="57">
        <f t="shared" si="0"/>
        <v>10.220000000000001</v>
      </c>
      <c r="F14" s="57">
        <f t="shared" si="0"/>
        <v>9.6000000000000014</v>
      </c>
      <c r="G14" s="57">
        <f t="shared" si="0"/>
        <v>17.574999999999999</v>
      </c>
      <c r="H14" s="57">
        <f t="shared" si="0"/>
        <v>19.95</v>
      </c>
      <c r="I14" s="57">
        <f t="shared" si="0"/>
        <v>21.713999999999999</v>
      </c>
      <c r="J14" s="57">
        <f t="shared" si="0"/>
        <v>23.945</v>
      </c>
      <c r="K14" s="57">
        <f t="shared" si="0"/>
        <v>27.445</v>
      </c>
      <c r="L14" s="57">
        <f t="shared" si="0"/>
        <v>25.207999999999998</v>
      </c>
      <c r="M14" s="57">
        <f t="shared" si="0"/>
        <v>28.997</v>
      </c>
      <c r="N14" s="57">
        <f t="shared" si="0"/>
        <v>14.56</v>
      </c>
      <c r="O14" s="57">
        <f t="shared" si="0"/>
        <v>21.291</v>
      </c>
      <c r="P14" s="57">
        <f t="shared" si="0"/>
        <v>11.751000000000001</v>
      </c>
      <c r="Q14" s="57">
        <f t="shared" si="0"/>
        <v>18.686</v>
      </c>
      <c r="R14" s="57">
        <f t="shared" si="0"/>
        <v>18.128999999999998</v>
      </c>
      <c r="S14" s="57">
        <f t="shared" si="0"/>
        <v>18.962</v>
      </c>
      <c r="T14" s="57">
        <f t="shared" si="0"/>
        <v>21.643999999999998</v>
      </c>
      <c r="U14" s="57">
        <f t="shared" si="0"/>
        <v>27.771000000000001</v>
      </c>
      <c r="V14" s="57">
        <f t="shared" si="0"/>
        <v>33.350999999999999</v>
      </c>
      <c r="W14" s="57">
        <f t="shared" si="0"/>
        <v>34.226999999999997</v>
      </c>
      <c r="X14" s="57">
        <f t="shared" si="0"/>
        <v>22.663</v>
      </c>
      <c r="Y14" s="57">
        <f t="shared" si="0"/>
        <v>12.35</v>
      </c>
      <c r="Z14" s="58" t="str">
        <f t="shared" si="0"/>
        <v/>
      </c>
      <c r="AA14" s="59">
        <f>SUM(AA9:AA13)</f>
        <v>469.47000000000008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0.16300000000000001</v>
      </c>
      <c r="D19" s="76">
        <v>9.7000000000000003E-2</v>
      </c>
      <c r="E19" s="76">
        <v>6.5000000000000002E-2</v>
      </c>
      <c r="F19" s="76">
        <v>6.5000000000000002E-2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0.42799999999999999</v>
      </c>
      <c r="Y19" s="76">
        <v>1.087</v>
      </c>
      <c r="Z19" s="73"/>
      <c r="AA19" s="74">
        <f>SUM(B19:Z19)</f>
        <v>1.905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0.16300000000000001</v>
      </c>
      <c r="D22" s="83">
        <f t="shared" si="1"/>
        <v>9.7000000000000003E-2</v>
      </c>
      <c r="E22" s="83">
        <f t="shared" si="1"/>
        <v>6.5000000000000002E-2</v>
      </c>
      <c r="F22" s="83">
        <f t="shared" si="1"/>
        <v>6.5000000000000002E-2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0.42799999999999999</v>
      </c>
      <c r="Y22" s="83">
        <f t="shared" si="1"/>
        <v>1.087</v>
      </c>
      <c r="Z22" s="84" t="str">
        <f t="shared" si="1"/>
        <v/>
      </c>
      <c r="AA22" s="85">
        <f>SUM(AA17:AA21)</f>
        <v>1.905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12.586</v>
      </c>
      <c r="C26" s="72">
        <v>6.8259999999999996</v>
      </c>
      <c r="D26" s="72">
        <v>10.279</v>
      </c>
      <c r="E26" s="72">
        <v>10.285</v>
      </c>
      <c r="F26" s="72">
        <v>9.6649999999999991</v>
      </c>
      <c r="G26" s="72">
        <v>17.574999999999999</v>
      </c>
      <c r="H26" s="72">
        <v>19.95</v>
      </c>
      <c r="I26" s="72">
        <v>21.713999999999999</v>
      </c>
      <c r="J26" s="72">
        <v>23.945</v>
      </c>
      <c r="K26" s="72">
        <v>27.445</v>
      </c>
      <c r="L26" s="72">
        <v>25.207999999999998</v>
      </c>
      <c r="M26" s="72">
        <v>28.997</v>
      </c>
      <c r="N26" s="72">
        <v>14.56</v>
      </c>
      <c r="O26" s="72">
        <v>21.291</v>
      </c>
      <c r="P26" s="72">
        <v>11.750999999999999</v>
      </c>
      <c r="Q26" s="72">
        <v>18.686</v>
      </c>
      <c r="R26" s="72">
        <v>18.129000000000001</v>
      </c>
      <c r="S26" s="72">
        <v>18.962</v>
      </c>
      <c r="T26" s="72">
        <v>21.643999999999998</v>
      </c>
      <c r="U26" s="72">
        <v>27.771000000000001</v>
      </c>
      <c r="V26" s="72">
        <v>33.350999999999999</v>
      </c>
      <c r="W26" s="72">
        <v>34.226999999999997</v>
      </c>
      <c r="X26" s="72">
        <v>23.091000000000001</v>
      </c>
      <c r="Y26" s="72">
        <v>13.436999999999999</v>
      </c>
      <c r="Z26" s="73"/>
      <c r="AA26" s="74">
        <f>SUM(B26:Z26)</f>
        <v>471.37499999999994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12.586</v>
      </c>
      <c r="C28" s="57">
        <f t="shared" ref="C28:Z28" si="2">IF(LEN(C$2)&gt;0,SUM(C25:C27),"")</f>
        <v>6.8259999999999996</v>
      </c>
      <c r="D28" s="57">
        <f t="shared" si="2"/>
        <v>10.279</v>
      </c>
      <c r="E28" s="57">
        <f t="shared" si="2"/>
        <v>10.285</v>
      </c>
      <c r="F28" s="57">
        <f t="shared" si="2"/>
        <v>9.6649999999999991</v>
      </c>
      <c r="G28" s="57">
        <f t="shared" si="2"/>
        <v>17.574999999999999</v>
      </c>
      <c r="H28" s="57">
        <f t="shared" si="2"/>
        <v>19.95</v>
      </c>
      <c r="I28" s="57">
        <f t="shared" si="2"/>
        <v>21.713999999999999</v>
      </c>
      <c r="J28" s="57">
        <f t="shared" si="2"/>
        <v>23.945</v>
      </c>
      <c r="K28" s="57">
        <f t="shared" si="2"/>
        <v>27.445</v>
      </c>
      <c r="L28" s="57">
        <f t="shared" si="2"/>
        <v>25.207999999999998</v>
      </c>
      <c r="M28" s="57">
        <f t="shared" si="2"/>
        <v>28.997</v>
      </c>
      <c r="N28" s="57">
        <f t="shared" si="2"/>
        <v>14.56</v>
      </c>
      <c r="O28" s="57">
        <f t="shared" si="2"/>
        <v>21.291</v>
      </c>
      <c r="P28" s="57">
        <f t="shared" si="2"/>
        <v>11.750999999999999</v>
      </c>
      <c r="Q28" s="57">
        <f t="shared" si="2"/>
        <v>18.686</v>
      </c>
      <c r="R28" s="57">
        <f t="shared" si="2"/>
        <v>18.129000000000001</v>
      </c>
      <c r="S28" s="57">
        <f t="shared" si="2"/>
        <v>18.962</v>
      </c>
      <c r="T28" s="57">
        <f t="shared" si="2"/>
        <v>21.643999999999998</v>
      </c>
      <c r="U28" s="57">
        <f t="shared" si="2"/>
        <v>27.771000000000001</v>
      </c>
      <c r="V28" s="57">
        <f t="shared" si="2"/>
        <v>33.350999999999999</v>
      </c>
      <c r="W28" s="57">
        <f t="shared" si="2"/>
        <v>34.226999999999997</v>
      </c>
      <c r="X28" s="57">
        <f t="shared" si="2"/>
        <v>23.091000000000001</v>
      </c>
      <c r="Y28" s="57">
        <f t="shared" si="2"/>
        <v>13.436999999999999</v>
      </c>
      <c r="Z28" s="58" t="str">
        <f t="shared" si="2"/>
        <v/>
      </c>
      <c r="AA28" s="59">
        <f>SUM(AA25:AA27)</f>
        <v>471.37499999999994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12.586</v>
      </c>
      <c r="C47" s="83">
        <f t="shared" ref="C47:Z47" si="8">IF(LEN(C$2)&gt;0,C14+C22+C36,"")</f>
        <v>6.8259999999999996</v>
      </c>
      <c r="D47" s="83">
        <f t="shared" si="8"/>
        <v>10.279</v>
      </c>
      <c r="E47" s="83">
        <f t="shared" si="8"/>
        <v>10.285</v>
      </c>
      <c r="F47" s="83">
        <f t="shared" si="8"/>
        <v>9.6650000000000009</v>
      </c>
      <c r="G47" s="83">
        <f t="shared" si="8"/>
        <v>17.574999999999999</v>
      </c>
      <c r="H47" s="83">
        <f t="shared" si="8"/>
        <v>19.95</v>
      </c>
      <c r="I47" s="83">
        <f t="shared" si="8"/>
        <v>21.713999999999999</v>
      </c>
      <c r="J47" s="83">
        <f t="shared" si="8"/>
        <v>23.945</v>
      </c>
      <c r="K47" s="83">
        <f t="shared" si="8"/>
        <v>27.445</v>
      </c>
      <c r="L47" s="83">
        <f t="shared" si="8"/>
        <v>25.207999999999998</v>
      </c>
      <c r="M47" s="83">
        <f t="shared" si="8"/>
        <v>28.997</v>
      </c>
      <c r="N47" s="83">
        <f t="shared" si="8"/>
        <v>14.56</v>
      </c>
      <c r="O47" s="83">
        <f t="shared" si="8"/>
        <v>21.291</v>
      </c>
      <c r="P47" s="83">
        <f t="shared" si="8"/>
        <v>11.751000000000001</v>
      </c>
      <c r="Q47" s="83">
        <f t="shared" si="8"/>
        <v>18.686</v>
      </c>
      <c r="R47" s="83">
        <f t="shared" si="8"/>
        <v>18.128999999999998</v>
      </c>
      <c r="S47" s="83">
        <f t="shared" si="8"/>
        <v>18.962</v>
      </c>
      <c r="T47" s="83">
        <f t="shared" si="8"/>
        <v>21.643999999999998</v>
      </c>
      <c r="U47" s="83">
        <f t="shared" si="8"/>
        <v>27.771000000000001</v>
      </c>
      <c r="V47" s="83">
        <f t="shared" si="8"/>
        <v>33.350999999999999</v>
      </c>
      <c r="W47" s="83">
        <f t="shared" si="8"/>
        <v>34.226999999999997</v>
      </c>
      <c r="X47" s="83">
        <f t="shared" si="8"/>
        <v>23.091000000000001</v>
      </c>
      <c r="Y47" s="83">
        <f t="shared" si="8"/>
        <v>13.436999999999999</v>
      </c>
      <c r="Z47" s="84" t="str">
        <f t="shared" si="8"/>
        <v/>
      </c>
      <c r="AA47" s="100">
        <f>SUM(B47:Z47)</f>
        <v>471.37499999999994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12.586</v>
      </c>
      <c r="C4" s="18">
        <v>6.8260000000000005</v>
      </c>
      <c r="D4" s="18">
        <v>10.279</v>
      </c>
      <c r="E4" s="18">
        <v>10.285</v>
      </c>
      <c r="F4" s="18">
        <v>9.6649999999999991</v>
      </c>
      <c r="G4" s="18">
        <v>17.574999999999999</v>
      </c>
      <c r="H4" s="18">
        <v>19.950000000000003</v>
      </c>
      <c r="I4" s="18">
        <v>21.713999999999999</v>
      </c>
      <c r="J4" s="18">
        <v>23.945</v>
      </c>
      <c r="K4" s="18">
        <v>27.445</v>
      </c>
      <c r="L4" s="18">
        <v>25.207999999999998</v>
      </c>
      <c r="M4" s="18">
        <v>28.997</v>
      </c>
      <c r="N4" s="18">
        <v>14.559999999999999</v>
      </c>
      <c r="O4" s="18">
        <v>21.291</v>
      </c>
      <c r="P4" s="18">
        <v>11.750999999999999</v>
      </c>
      <c r="Q4" s="18">
        <v>18.686</v>
      </c>
      <c r="R4" s="18">
        <v>18.129000000000001</v>
      </c>
      <c r="S4" s="18">
        <v>18.962</v>
      </c>
      <c r="T4" s="18">
        <v>21.644000000000002</v>
      </c>
      <c r="U4" s="18">
        <v>27.771000000000001</v>
      </c>
      <c r="V4" s="18">
        <v>33.351000000000006</v>
      </c>
      <c r="W4" s="18">
        <v>34.227000000000004</v>
      </c>
      <c r="X4" s="18">
        <v>23.090999999999998</v>
      </c>
      <c r="Y4" s="18">
        <v>13.437000000000001</v>
      </c>
      <c r="Z4" s="19"/>
      <c r="AA4" s="20">
        <f>SUM(B4:Z4)</f>
        <v>471.375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75.8</v>
      </c>
      <c r="C7" s="28">
        <v>74.53</v>
      </c>
      <c r="D7" s="28">
        <v>68.569999999999993</v>
      </c>
      <c r="E7" s="28">
        <v>69.290000000000006</v>
      </c>
      <c r="F7" s="28">
        <v>68.12</v>
      </c>
      <c r="G7" s="28">
        <v>74.11</v>
      </c>
      <c r="H7" s="28">
        <v>93.33</v>
      </c>
      <c r="I7" s="28">
        <v>100</v>
      </c>
      <c r="J7" s="28">
        <v>107.98</v>
      </c>
      <c r="K7" s="28">
        <v>107.88</v>
      </c>
      <c r="L7" s="28">
        <v>106.63</v>
      </c>
      <c r="M7" s="28">
        <v>106.39</v>
      </c>
      <c r="N7" s="28">
        <v>96.31</v>
      </c>
      <c r="O7" s="28">
        <v>90.5</v>
      </c>
      <c r="P7" s="28">
        <v>89.5</v>
      </c>
      <c r="Q7" s="28">
        <v>98.47</v>
      </c>
      <c r="R7" s="28">
        <v>98.97</v>
      </c>
      <c r="S7" s="28">
        <v>95.94</v>
      </c>
      <c r="T7" s="28">
        <v>103.46</v>
      </c>
      <c r="U7" s="28">
        <v>108.42</v>
      </c>
      <c r="V7" s="28">
        <v>108.17</v>
      </c>
      <c r="W7" s="28">
        <v>104.89</v>
      </c>
      <c r="X7" s="28">
        <v>97.61</v>
      </c>
      <c r="Y7" s="28">
        <v>94.1</v>
      </c>
      <c r="Z7" s="29"/>
      <c r="AA7" s="30">
        <v>93.290416666666673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</v>
      </c>
      <c r="C13" s="52">
        <v>2.65</v>
      </c>
      <c r="D13" s="52">
        <v>2.2799999999999998</v>
      </c>
      <c r="E13" s="52">
        <v>2.35</v>
      </c>
      <c r="F13" s="52">
        <v>1.64</v>
      </c>
      <c r="G13" s="52">
        <v>3.6470000000000002</v>
      </c>
      <c r="H13" s="52">
        <v>0.66</v>
      </c>
      <c r="I13" s="52">
        <v>0.52</v>
      </c>
      <c r="J13" s="52">
        <v>0.86</v>
      </c>
      <c r="K13" s="52">
        <v>1.01</v>
      </c>
      <c r="L13" s="52">
        <v>0.34</v>
      </c>
      <c r="M13" s="52">
        <v>0.43</v>
      </c>
      <c r="N13" s="52">
        <v>0.97</v>
      </c>
      <c r="O13" s="52">
        <v>8.1049999999999986</v>
      </c>
      <c r="P13" s="52">
        <v>5.6260000000000003</v>
      </c>
      <c r="Q13" s="52">
        <v>1.03</v>
      </c>
      <c r="R13" s="52">
        <v>0.51</v>
      </c>
      <c r="S13" s="52">
        <v>0.78</v>
      </c>
      <c r="T13" s="52">
        <v>5.6349999999999998</v>
      </c>
      <c r="U13" s="52">
        <v>10.675999999999998</v>
      </c>
      <c r="V13" s="52">
        <v>16.513999999999999</v>
      </c>
      <c r="W13" s="52">
        <v>25.28</v>
      </c>
      <c r="X13" s="52">
        <v>18.006999999999998</v>
      </c>
      <c r="Y13" s="52">
        <v>8.2630000000000017</v>
      </c>
      <c r="Z13" s="53"/>
      <c r="AA13" s="54">
        <f>SUM(B13:Z13)</f>
        <v>122.483</v>
      </c>
    </row>
    <row r="14" spans="1:27" ht="30" customHeight="1" thickBot="1" x14ac:dyDescent="0.25">
      <c r="A14" s="55" t="s">
        <v>10</v>
      </c>
      <c r="B14" s="56">
        <f>IF(LEN(B$2)&gt;0,SUM(B10:B13),"")</f>
        <v>4.7</v>
      </c>
      <c r="C14" s="57">
        <f t="shared" ref="C14:Z14" si="0">IF(LEN(C$2)&gt;0,SUM(C10:C13),"")</f>
        <v>2.65</v>
      </c>
      <c r="D14" s="57">
        <f t="shared" si="0"/>
        <v>2.2799999999999998</v>
      </c>
      <c r="E14" s="57">
        <f t="shared" si="0"/>
        <v>2.35</v>
      </c>
      <c r="F14" s="57">
        <f t="shared" si="0"/>
        <v>1.64</v>
      </c>
      <c r="G14" s="57">
        <f t="shared" si="0"/>
        <v>3.6470000000000002</v>
      </c>
      <c r="H14" s="57">
        <f t="shared" si="0"/>
        <v>0.66</v>
      </c>
      <c r="I14" s="57">
        <f t="shared" si="0"/>
        <v>0.52</v>
      </c>
      <c r="J14" s="57">
        <f t="shared" si="0"/>
        <v>0.86</v>
      </c>
      <c r="K14" s="57">
        <f t="shared" si="0"/>
        <v>1.01</v>
      </c>
      <c r="L14" s="57">
        <f t="shared" si="0"/>
        <v>0.34</v>
      </c>
      <c r="M14" s="57">
        <f t="shared" si="0"/>
        <v>0.43</v>
      </c>
      <c r="N14" s="57">
        <f t="shared" si="0"/>
        <v>0.97</v>
      </c>
      <c r="O14" s="57">
        <f t="shared" si="0"/>
        <v>8.1049999999999986</v>
      </c>
      <c r="P14" s="57">
        <f t="shared" si="0"/>
        <v>5.6260000000000003</v>
      </c>
      <c r="Q14" s="57">
        <f t="shared" si="0"/>
        <v>1.03</v>
      </c>
      <c r="R14" s="57">
        <f t="shared" si="0"/>
        <v>0.51</v>
      </c>
      <c r="S14" s="57">
        <f t="shared" si="0"/>
        <v>0.78</v>
      </c>
      <c r="T14" s="57">
        <f t="shared" si="0"/>
        <v>5.6349999999999998</v>
      </c>
      <c r="U14" s="57">
        <f t="shared" si="0"/>
        <v>10.675999999999998</v>
      </c>
      <c r="V14" s="57">
        <f t="shared" si="0"/>
        <v>16.513999999999999</v>
      </c>
      <c r="W14" s="57">
        <f t="shared" si="0"/>
        <v>25.28</v>
      </c>
      <c r="X14" s="57">
        <f t="shared" si="0"/>
        <v>18.006999999999998</v>
      </c>
      <c r="Y14" s="57">
        <f t="shared" si="0"/>
        <v>8.2630000000000017</v>
      </c>
      <c r="Z14" s="58" t="str">
        <f t="shared" si="0"/>
        <v/>
      </c>
      <c r="AA14" s="59">
        <f>SUM(AA9:AA13)</f>
        <v>122.483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9.6</v>
      </c>
    </row>
    <row r="18" spans="1:27" ht="24.95" customHeight="1" x14ac:dyDescent="0.2">
      <c r="A18" s="70" t="s">
        <v>13</v>
      </c>
      <c r="B18" s="71">
        <v>2.008</v>
      </c>
      <c r="C18" s="72">
        <v>1.98</v>
      </c>
      <c r="D18" s="72">
        <v>5.0790000000000006</v>
      </c>
      <c r="E18" s="72">
        <v>5.1099999999999994</v>
      </c>
      <c r="F18" s="72">
        <v>5.1400000000000006</v>
      </c>
      <c r="G18" s="72">
        <v>2.4489999999999998</v>
      </c>
      <c r="H18" s="72">
        <v>5.141</v>
      </c>
      <c r="I18" s="72">
        <v>4.9349999999999996</v>
      </c>
      <c r="J18" s="72">
        <v>3.7269999999999999</v>
      </c>
      <c r="K18" s="72">
        <v>3.7749999999999999</v>
      </c>
      <c r="L18" s="72">
        <v>3.75</v>
      </c>
      <c r="M18" s="72">
        <v>3.7719999999999998</v>
      </c>
      <c r="N18" s="72"/>
      <c r="O18" s="72"/>
      <c r="P18" s="72"/>
      <c r="Q18" s="72"/>
      <c r="R18" s="72"/>
      <c r="S18" s="72"/>
      <c r="T18" s="72"/>
      <c r="U18" s="72">
        <v>0.502</v>
      </c>
      <c r="V18" s="72">
        <v>8.2000000000000003E-2</v>
      </c>
      <c r="W18" s="72"/>
      <c r="X18" s="72"/>
      <c r="Y18" s="72"/>
      <c r="Z18" s="73"/>
      <c r="AA18" s="74">
        <f>SUM(B18:Z18)</f>
        <v>47.449999999999996</v>
      </c>
    </row>
    <row r="19" spans="1:27" ht="24.95" customHeight="1" x14ac:dyDescent="0.2">
      <c r="A19" s="70" t="s">
        <v>14</v>
      </c>
      <c r="B19" s="75">
        <v>5.878000000000001</v>
      </c>
      <c r="C19" s="76">
        <v>2.1960000000000002</v>
      </c>
      <c r="D19" s="76">
        <v>2.12</v>
      </c>
      <c r="E19" s="76">
        <v>2.0249999999999999</v>
      </c>
      <c r="F19" s="76">
        <v>2.085</v>
      </c>
      <c r="G19" s="76">
        <v>10.678999999999998</v>
      </c>
      <c r="H19" s="76">
        <v>13.349</v>
      </c>
      <c r="I19" s="76">
        <v>15.459</v>
      </c>
      <c r="J19" s="76">
        <v>18.558</v>
      </c>
      <c r="K19" s="76">
        <v>21.86</v>
      </c>
      <c r="L19" s="76">
        <v>20.317999999999998</v>
      </c>
      <c r="M19" s="76">
        <v>23.994999999999997</v>
      </c>
      <c r="N19" s="76">
        <v>12.79</v>
      </c>
      <c r="O19" s="76">
        <v>12.385999999999999</v>
      </c>
      <c r="P19" s="76">
        <v>6.125</v>
      </c>
      <c r="Q19" s="76">
        <v>17.655999999999999</v>
      </c>
      <c r="R19" s="76">
        <v>17.619</v>
      </c>
      <c r="S19" s="76">
        <v>18.181999999999999</v>
      </c>
      <c r="T19" s="76">
        <v>16.009</v>
      </c>
      <c r="U19" s="76">
        <v>16.593</v>
      </c>
      <c r="V19" s="76">
        <v>16.754999999999999</v>
      </c>
      <c r="W19" s="76">
        <v>8.9469999999999992</v>
      </c>
      <c r="X19" s="76">
        <v>5.0839999999999996</v>
      </c>
      <c r="Y19" s="76">
        <v>5.1740000000000004</v>
      </c>
      <c r="Z19" s="73"/>
      <c r="AA19" s="74">
        <f>SUM(B19:Z19)</f>
        <v>291.84199999999998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7.886000000000001</v>
      </c>
      <c r="C22" s="83">
        <f t="shared" si="1"/>
        <v>4.1760000000000002</v>
      </c>
      <c r="D22" s="83">
        <f t="shared" si="1"/>
        <v>7.9990000000000006</v>
      </c>
      <c r="E22" s="83">
        <f t="shared" si="1"/>
        <v>7.9349999999999987</v>
      </c>
      <c r="F22" s="83">
        <f t="shared" si="1"/>
        <v>8.0250000000000004</v>
      </c>
      <c r="G22" s="83">
        <f t="shared" si="1"/>
        <v>13.927999999999997</v>
      </c>
      <c r="H22" s="83">
        <f t="shared" si="1"/>
        <v>19.29</v>
      </c>
      <c r="I22" s="83">
        <f t="shared" si="1"/>
        <v>21.193999999999999</v>
      </c>
      <c r="J22" s="83">
        <f t="shared" si="1"/>
        <v>23.085000000000001</v>
      </c>
      <c r="K22" s="83">
        <f t="shared" si="1"/>
        <v>26.434999999999999</v>
      </c>
      <c r="L22" s="83">
        <f t="shared" si="1"/>
        <v>24.867999999999999</v>
      </c>
      <c r="M22" s="83">
        <f t="shared" si="1"/>
        <v>28.566999999999997</v>
      </c>
      <c r="N22" s="83">
        <f t="shared" si="1"/>
        <v>13.59</v>
      </c>
      <c r="O22" s="83">
        <f t="shared" si="1"/>
        <v>13.186</v>
      </c>
      <c r="P22" s="83">
        <f t="shared" si="1"/>
        <v>6.125</v>
      </c>
      <c r="Q22" s="83">
        <f t="shared" si="1"/>
        <v>17.655999999999999</v>
      </c>
      <c r="R22" s="83">
        <f t="shared" si="1"/>
        <v>17.619</v>
      </c>
      <c r="S22" s="83">
        <f t="shared" si="1"/>
        <v>18.181999999999999</v>
      </c>
      <c r="T22" s="83">
        <f t="shared" si="1"/>
        <v>16.009</v>
      </c>
      <c r="U22" s="83">
        <f t="shared" si="1"/>
        <v>17.094999999999999</v>
      </c>
      <c r="V22" s="83">
        <f t="shared" si="1"/>
        <v>16.837</v>
      </c>
      <c r="W22" s="83">
        <f t="shared" si="1"/>
        <v>8.9469999999999992</v>
      </c>
      <c r="X22" s="83">
        <f t="shared" si="1"/>
        <v>5.0839999999999996</v>
      </c>
      <c r="Y22" s="83">
        <f t="shared" si="1"/>
        <v>5.1740000000000004</v>
      </c>
      <c r="Z22" s="84">
        <f t="shared" si="1"/>
        <v>0</v>
      </c>
      <c r="AA22" s="85">
        <f t="shared" si="1"/>
        <v>348.892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12.586</v>
      </c>
      <c r="C26" s="72">
        <v>6.8259999999999996</v>
      </c>
      <c r="D26" s="72">
        <v>10.279</v>
      </c>
      <c r="E26" s="72">
        <v>10.285</v>
      </c>
      <c r="F26" s="72">
        <v>9.6649999999999991</v>
      </c>
      <c r="G26" s="72">
        <v>17.574999999999999</v>
      </c>
      <c r="H26" s="72">
        <v>19.95</v>
      </c>
      <c r="I26" s="72">
        <v>21.713999999999999</v>
      </c>
      <c r="J26" s="72">
        <v>23.945</v>
      </c>
      <c r="K26" s="72">
        <v>27.445</v>
      </c>
      <c r="L26" s="72">
        <v>25.207999999999998</v>
      </c>
      <c r="M26" s="72">
        <v>28.997</v>
      </c>
      <c r="N26" s="72">
        <v>14.56</v>
      </c>
      <c r="O26" s="72">
        <v>21.291</v>
      </c>
      <c r="P26" s="72">
        <v>11.750999999999999</v>
      </c>
      <c r="Q26" s="72">
        <v>18.686</v>
      </c>
      <c r="R26" s="72">
        <v>18.129000000000001</v>
      </c>
      <c r="S26" s="72">
        <v>18.962</v>
      </c>
      <c r="T26" s="72">
        <v>21.643999999999998</v>
      </c>
      <c r="U26" s="72">
        <v>27.771000000000001</v>
      </c>
      <c r="V26" s="72">
        <v>33.350999999999999</v>
      </c>
      <c r="W26" s="72">
        <v>34.226999999999997</v>
      </c>
      <c r="X26" s="72">
        <v>23.091000000000001</v>
      </c>
      <c r="Y26" s="72">
        <v>13.436999999999999</v>
      </c>
      <c r="Z26" s="73"/>
      <c r="AA26" s="74">
        <f>SUM(B26:Z26)</f>
        <v>471.37499999999994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12.586</v>
      </c>
      <c r="C28" s="57">
        <f t="shared" si="2"/>
        <v>6.8259999999999996</v>
      </c>
      <c r="D28" s="57">
        <f t="shared" si="2"/>
        <v>10.279</v>
      </c>
      <c r="E28" s="57">
        <f t="shared" si="2"/>
        <v>10.285</v>
      </c>
      <c r="F28" s="57">
        <f t="shared" si="2"/>
        <v>9.6649999999999991</v>
      </c>
      <c r="G28" s="57">
        <f t="shared" si="2"/>
        <v>17.574999999999999</v>
      </c>
      <c r="H28" s="57">
        <f t="shared" si="2"/>
        <v>19.95</v>
      </c>
      <c r="I28" s="57">
        <f t="shared" si="2"/>
        <v>21.713999999999999</v>
      </c>
      <c r="J28" s="57">
        <f t="shared" si="2"/>
        <v>23.945</v>
      </c>
      <c r="K28" s="57">
        <f t="shared" si="2"/>
        <v>27.445</v>
      </c>
      <c r="L28" s="57">
        <f t="shared" si="2"/>
        <v>25.207999999999998</v>
      </c>
      <c r="M28" s="57">
        <f t="shared" si="2"/>
        <v>28.997</v>
      </c>
      <c r="N28" s="57">
        <f t="shared" si="2"/>
        <v>14.56</v>
      </c>
      <c r="O28" s="57">
        <f t="shared" si="2"/>
        <v>21.291</v>
      </c>
      <c r="P28" s="57">
        <f t="shared" si="2"/>
        <v>11.750999999999999</v>
      </c>
      <c r="Q28" s="57">
        <f t="shared" si="2"/>
        <v>18.686</v>
      </c>
      <c r="R28" s="57">
        <f t="shared" si="2"/>
        <v>18.129000000000001</v>
      </c>
      <c r="S28" s="57">
        <f t="shared" si="2"/>
        <v>18.962</v>
      </c>
      <c r="T28" s="57">
        <f t="shared" si="2"/>
        <v>21.643999999999998</v>
      </c>
      <c r="U28" s="57">
        <f t="shared" si="2"/>
        <v>27.771000000000001</v>
      </c>
      <c r="V28" s="57">
        <f t="shared" si="2"/>
        <v>33.350999999999999</v>
      </c>
      <c r="W28" s="57">
        <f t="shared" si="2"/>
        <v>34.226999999999997</v>
      </c>
      <c r="X28" s="57">
        <f t="shared" si="2"/>
        <v>23.091000000000001</v>
      </c>
      <c r="Y28" s="57">
        <f t="shared" si="2"/>
        <v>13.436999999999999</v>
      </c>
      <c r="Z28" s="58">
        <f t="shared" si="2"/>
        <v>0</v>
      </c>
      <c r="AA28" s="59">
        <f t="shared" si="2"/>
        <v>471.37499999999994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12.586000000000002</v>
      </c>
      <c r="C47" s="83">
        <f t="shared" ref="C47:Z47" si="8">SUM(C10:C13)+C22+C36</f>
        <v>6.8260000000000005</v>
      </c>
      <c r="D47" s="83">
        <f t="shared" si="8"/>
        <v>10.279</v>
      </c>
      <c r="E47" s="83">
        <f t="shared" si="8"/>
        <v>10.284999999999998</v>
      </c>
      <c r="F47" s="83">
        <f t="shared" si="8"/>
        <v>9.6650000000000009</v>
      </c>
      <c r="G47" s="83">
        <f t="shared" si="8"/>
        <v>17.574999999999996</v>
      </c>
      <c r="H47" s="83">
        <f t="shared" si="8"/>
        <v>19.95</v>
      </c>
      <c r="I47" s="83">
        <f t="shared" si="8"/>
        <v>21.713999999999999</v>
      </c>
      <c r="J47" s="83">
        <f t="shared" si="8"/>
        <v>23.945</v>
      </c>
      <c r="K47" s="83">
        <f t="shared" si="8"/>
        <v>27.445</v>
      </c>
      <c r="L47" s="83">
        <f t="shared" si="8"/>
        <v>25.207999999999998</v>
      </c>
      <c r="M47" s="83">
        <f t="shared" si="8"/>
        <v>28.996999999999996</v>
      </c>
      <c r="N47" s="83">
        <f t="shared" si="8"/>
        <v>14.56</v>
      </c>
      <c r="O47" s="83">
        <f t="shared" si="8"/>
        <v>21.290999999999997</v>
      </c>
      <c r="P47" s="83">
        <f t="shared" si="8"/>
        <v>11.751000000000001</v>
      </c>
      <c r="Q47" s="83">
        <f t="shared" si="8"/>
        <v>18.686</v>
      </c>
      <c r="R47" s="83">
        <f t="shared" si="8"/>
        <v>18.129000000000001</v>
      </c>
      <c r="S47" s="83">
        <f t="shared" si="8"/>
        <v>18.962</v>
      </c>
      <c r="T47" s="83">
        <f t="shared" si="8"/>
        <v>21.643999999999998</v>
      </c>
      <c r="U47" s="83">
        <f t="shared" si="8"/>
        <v>27.770999999999997</v>
      </c>
      <c r="V47" s="83">
        <f t="shared" si="8"/>
        <v>33.350999999999999</v>
      </c>
      <c r="W47" s="83">
        <f t="shared" si="8"/>
        <v>34.227000000000004</v>
      </c>
      <c r="X47" s="83">
        <f t="shared" si="8"/>
        <v>23.090999999999998</v>
      </c>
      <c r="Y47" s="83">
        <f t="shared" si="8"/>
        <v>13.437000000000001</v>
      </c>
      <c r="Z47" s="84">
        <f t="shared" si="8"/>
        <v>0</v>
      </c>
      <c r="AA47" s="100">
        <f>SUM(B47:Z47)</f>
        <v>471.375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2021-06-21T20:32:14Z</dcterms:created>
  <dcterms:modified xsi:type="dcterms:W3CDTF">2021-06-21T20:32:15Z</dcterms:modified>
</cp:coreProperties>
</file>