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<sst xmlns="http://schemas.openxmlformats.org/spreadsheetml/2006/main" count="110" uniqueCount="49">
  <si>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20/06/2021 23:24:43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</si>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</sst>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2.7909999999999999</c:v>
                </c:pt>
                <c:pt idx="8">
                  <c:v>3.5219999999999998</c:v>
                </c:pt>
                <c:pt idx="9">
                  <c:v>1.62</c:v>
                </c:pt>
                <c:pt idx="17">
                  <c:v>21.152000000000001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1.036</c:v>
                </c:pt>
                <c:pt idx="1">
                  <c:v>4.5999999999999996</c:v>
                </c:pt>
                <c:pt idx="2">
                  <c:v>8.2210000000000001</c:v>
                </c:pt>
                <c:pt idx="3">
                  <c:v>2.98</c:v>
                </c:pt>
                <c:pt idx="4">
                  <c:v>4.53</c:v>
                </c:pt>
                <c:pt idx="5">
                  <c:v>5.7489999999999997</c:v>
                </c:pt>
                <c:pt idx="6">
                  <c:v>5.64</c:v>
                </c:pt>
                <c:pt idx="7">
                  <c:v>7.18</c:v>
                </c:pt>
                <c:pt idx="8">
                  <c:v>11.245999999999999</c:v>
                </c:pt>
                <c:pt idx="9">
                  <c:v>13.993</c:v>
                </c:pt>
                <c:pt idx="10">
                  <c:v>14.097999999999999</c:v>
                </c:pt>
                <c:pt idx="11">
                  <c:v>16.933</c:v>
                </c:pt>
                <c:pt idx="12">
                  <c:v>13.503</c:v>
                </c:pt>
                <c:pt idx="13">
                  <c:v>12.22</c:v>
                </c:pt>
                <c:pt idx="14">
                  <c:v>13.592000000000001</c:v>
                </c:pt>
                <c:pt idx="15">
                  <c:v>12.065000000000001</c:v>
                </c:pt>
                <c:pt idx="16">
                  <c:v>15.101000000000001</c:v>
                </c:pt>
                <c:pt idx="17">
                  <c:v>4.5410000000000004</c:v>
                </c:pt>
                <c:pt idx="18">
                  <c:v>9.3390000000000004</c:v>
                </c:pt>
                <c:pt idx="19">
                  <c:v>8.0849999999999991</c:v>
                </c:pt>
                <c:pt idx="20">
                  <c:v>14.706999999999999</c:v>
                </c:pt>
                <c:pt idx="21">
                  <c:v>12.870999999999999</c:v>
                </c:pt>
                <c:pt idx="22">
                  <c:v>6.0309999999999997</c:v>
                </c:pt>
                <c:pt idx="23">
                  <c:v>6.7030000000000003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981016"/>
        <c:axId val="281981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2.2350000000000003</c:v>
                </c:pt>
                <c:pt idx="1">
                  <c:v>6.08</c:v>
                </c:pt>
                <c:pt idx="2">
                  <c:v>8.588000000000001</c:v>
                </c:pt>
                <c:pt idx="3">
                  <c:v>13.277000000000001</c:v>
                </c:pt>
                <c:pt idx="4">
                  <c:v>14.494</c:v>
                </c:pt>
                <c:pt idx="5">
                  <c:v>14.458000000000002</c:v>
                </c:pt>
                <c:pt idx="6">
                  <c:v>18.206999999999997</c:v>
                </c:pt>
                <c:pt idx="7">
                  <c:v>14.635</c:v>
                </c:pt>
                <c:pt idx="8">
                  <c:v>18.573999999999998</c:v>
                </c:pt>
                <c:pt idx="9">
                  <c:v>18.696000000000002</c:v>
                </c:pt>
                <c:pt idx="10">
                  <c:v>14.097999999999999</c:v>
                </c:pt>
                <c:pt idx="11">
                  <c:v>16.933</c:v>
                </c:pt>
                <c:pt idx="12">
                  <c:v>13.502999999999998</c:v>
                </c:pt>
                <c:pt idx="13">
                  <c:v>12.22</c:v>
                </c:pt>
                <c:pt idx="14">
                  <c:v>14.824000000000002</c:v>
                </c:pt>
                <c:pt idx="15">
                  <c:v>12.065000000000001</c:v>
                </c:pt>
                <c:pt idx="16">
                  <c:v>15.100999999999999</c:v>
                </c:pt>
                <c:pt idx="17">
                  <c:v>25.692999999999998</c:v>
                </c:pt>
                <c:pt idx="18">
                  <c:v>18.515000000000001</c:v>
                </c:pt>
                <c:pt idx="19">
                  <c:v>19.410999999999998</c:v>
                </c:pt>
                <c:pt idx="20">
                  <c:v>22</c:v>
                </c:pt>
                <c:pt idx="21">
                  <c:v>16.260000000000002</c:v>
                </c:pt>
                <c:pt idx="22">
                  <c:v>10.788</c:v>
                </c:pt>
                <c:pt idx="23">
                  <c:v>11.231999999999999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981016"/>
        <c:axId val="281981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87.9</c:v>
                </c:pt>
                <c:pt idx="1">
                  <c:v>78.900000000000006</c:v>
                </c:pt>
                <c:pt idx="2">
                  <c:v>68.06</c:v>
                </c:pt>
                <c:pt idx="3">
                  <c:v>60.91</c:v>
                </c:pt>
                <c:pt idx="4">
                  <c:v>61.42</c:v>
                </c:pt>
                <c:pt idx="5">
                  <c:v>63.02</c:v>
                </c:pt>
                <c:pt idx="6">
                  <c:v>77.02</c:v>
                </c:pt>
                <c:pt idx="7">
                  <c:v>94.03</c:v>
                </c:pt>
                <c:pt idx="8">
                  <c:v>94.04</c:v>
                </c:pt>
                <c:pt idx="9">
                  <c:v>93.11</c:v>
                </c:pt>
                <c:pt idx="10">
                  <c:v>83.36</c:v>
                </c:pt>
                <c:pt idx="11">
                  <c:v>88.1</c:v>
                </c:pt>
                <c:pt idx="12">
                  <c:v>88.45</c:v>
                </c:pt>
                <c:pt idx="13">
                  <c:v>82.97</c:v>
                </c:pt>
                <c:pt idx="14">
                  <c:v>80.66</c:v>
                </c:pt>
                <c:pt idx="15">
                  <c:v>83.93</c:v>
                </c:pt>
                <c:pt idx="16">
                  <c:v>88.02</c:v>
                </c:pt>
                <c:pt idx="17">
                  <c:v>100.83</c:v>
                </c:pt>
                <c:pt idx="18">
                  <c:v>79.95</c:v>
                </c:pt>
                <c:pt idx="19">
                  <c:v>89.51</c:v>
                </c:pt>
                <c:pt idx="20">
                  <c:v>90</c:v>
                </c:pt>
                <c:pt idx="21">
                  <c:v>85.93</c:v>
                </c:pt>
                <c:pt idx="22">
                  <c:v>76.36</c:v>
                </c:pt>
                <c:pt idx="23">
                  <c:v>74.790000000000006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982192"/>
        <c:axId val="281981800"/>
      </c:lineChart>
      <c:catAx>
        <c:axId val="281981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981408"/>
        <c:crosses val="autoZero"/>
        <c:auto val="1"/>
        <c:lblAlgn val="ctr"/>
        <c:lblOffset val="100"/>
        <c:noMultiLvlLbl val="0"/>
      </c:catAx>
      <c:valAx>
        <c:axId val="28198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981016"/>
        <c:crosses val="autoZero"/>
        <c:crossBetween val="between"/>
      </c:valAx>
      <c:valAx>
        <c:axId val="281981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982192"/>
        <c:crosses val="max"/>
        <c:crossBetween val="between"/>
      </c:valAx>
      <c:catAx>
        <c:axId val="281982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981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29.085000000000001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224.964</v>
          </cell>
        </row>
        <row r="31">
          <cell r="C31">
            <v>0</v>
          </cell>
        </row>
        <row r="32">
          <cell r="C32">
            <v>6.1660000000000004</v>
          </cell>
        </row>
        <row r="33">
          <cell r="C33">
            <v>91.672000000000011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11.200000000000001</v>
          </cell>
        </row>
        <row r="39">
          <cell r="C39">
            <v>23.643999999999998</v>
          </cell>
        </row>
        <row r="40">
          <cell r="C40">
            <v>92.97699999999999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224.06600000000006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87.9</v>
          </cell>
          <cell r="C7">
            <v>78.900000000000006</v>
          </cell>
          <cell r="D7">
            <v>68.06</v>
          </cell>
          <cell r="E7">
            <v>60.91</v>
          </cell>
          <cell r="F7">
            <v>61.42</v>
          </cell>
          <cell r="G7">
            <v>63.02</v>
          </cell>
          <cell r="H7">
            <v>77.02</v>
          </cell>
          <cell r="I7">
            <v>94.03</v>
          </cell>
          <cell r="J7">
            <v>94.04</v>
          </cell>
          <cell r="K7">
            <v>93.11</v>
          </cell>
          <cell r="L7">
            <v>83.36</v>
          </cell>
          <cell r="M7">
            <v>88.1</v>
          </cell>
          <cell r="N7">
            <v>88.45</v>
          </cell>
          <cell r="O7">
            <v>82.97</v>
          </cell>
          <cell r="P7">
            <v>80.66</v>
          </cell>
          <cell r="Q7">
            <v>83.93</v>
          </cell>
          <cell r="R7">
            <v>88.02</v>
          </cell>
          <cell r="S7">
            <v>100.83</v>
          </cell>
          <cell r="T7">
            <v>79.95</v>
          </cell>
          <cell r="U7">
            <v>89.51</v>
          </cell>
          <cell r="V7">
            <v>90</v>
          </cell>
          <cell r="W7">
            <v>85.93</v>
          </cell>
          <cell r="X7">
            <v>76.36</v>
          </cell>
          <cell r="Y7">
            <v>74.790000000000006</v>
          </cell>
        </row>
        <row r="35">
          <cell r="I35">
            <v>2.7909999999999999</v>
          </cell>
          <cell r="J35">
            <v>3.5219999999999998</v>
          </cell>
          <cell r="K35">
            <v>1.62</v>
          </cell>
          <cell r="S35">
            <v>21.152000000000001</v>
          </cell>
        </row>
        <row r="57">
          <cell r="B57">
            <v>1.036</v>
          </cell>
          <cell r="C57">
            <v>4.5999999999999996</v>
          </cell>
          <cell r="D57">
            <v>8.2210000000000001</v>
          </cell>
          <cell r="E57">
            <v>2.98</v>
          </cell>
          <cell r="F57">
            <v>4.53</v>
          </cell>
          <cell r="G57">
            <v>5.7489999999999997</v>
          </cell>
          <cell r="H57">
            <v>5.64</v>
          </cell>
          <cell r="I57">
            <v>7.18</v>
          </cell>
          <cell r="J57">
            <v>11.245999999999999</v>
          </cell>
          <cell r="K57">
            <v>13.993</v>
          </cell>
          <cell r="L57">
            <v>14.097999999999999</v>
          </cell>
          <cell r="M57">
            <v>16.933</v>
          </cell>
          <cell r="N57">
            <v>13.503</v>
          </cell>
          <cell r="O57">
            <v>12.22</v>
          </cell>
          <cell r="P57">
            <v>13.592000000000001</v>
          </cell>
          <cell r="Q57">
            <v>12.065000000000001</v>
          </cell>
          <cell r="R57">
            <v>15.101000000000001</v>
          </cell>
          <cell r="S57">
            <v>4.5410000000000004</v>
          </cell>
          <cell r="T57">
            <v>9.3390000000000004</v>
          </cell>
          <cell r="U57">
            <v>8.0849999999999991</v>
          </cell>
          <cell r="V57">
            <v>14.706999999999999</v>
          </cell>
          <cell r="W57">
            <v>12.870999999999999</v>
          </cell>
          <cell r="X57">
            <v>6.0309999999999997</v>
          </cell>
          <cell r="Y57">
            <v>6.7030000000000003</v>
          </cell>
        </row>
        <row r="63">
          <cell r="J63">
            <v>3.0830000000000002</v>
          </cell>
          <cell r="K63">
            <v>3.0830000000000002</v>
          </cell>
        </row>
        <row r="64">
          <cell r="B64">
            <v>1.1990000000000001</v>
          </cell>
          <cell r="C64">
            <v>1.48</v>
          </cell>
          <cell r="D64">
            <v>0.36699999999999999</v>
          </cell>
          <cell r="E64">
            <v>10.297000000000001</v>
          </cell>
          <cell r="F64">
            <v>9.9639999999999986</v>
          </cell>
          <cell r="G64">
            <v>8.7089999999999996</v>
          </cell>
          <cell r="H64">
            <v>12.567</v>
          </cell>
          <cell r="I64">
            <v>4.6639999999999997</v>
          </cell>
          <cell r="J64">
            <v>0.72299999999999998</v>
          </cell>
          <cell r="P64">
            <v>1.232</v>
          </cell>
          <cell r="T64">
            <v>9.1760000000000002</v>
          </cell>
          <cell r="U64">
            <v>11.326000000000001</v>
          </cell>
          <cell r="V64">
            <v>7.2930000000000001</v>
          </cell>
          <cell r="W64">
            <v>3.3889999999999998</v>
          </cell>
          <cell r="X64">
            <v>4.7569999999999997</v>
          </cell>
          <cell r="Y64">
            <v>4.5289999999999999</v>
          </cell>
        </row>
      </sheetData>
      <sheetData sheetId="17">
        <row r="57">
          <cell r="B57">
            <v>0.69399999999999995</v>
          </cell>
          <cell r="C57">
            <v>1.698</v>
          </cell>
          <cell r="D57">
            <v>3.4169999999999998</v>
          </cell>
          <cell r="E57">
            <v>8.0949999999999989</v>
          </cell>
          <cell r="F57">
            <v>9.3420000000000005</v>
          </cell>
          <cell r="G57">
            <v>12.513</v>
          </cell>
          <cell r="H57">
            <v>16.191000000000003</v>
          </cell>
          <cell r="I57">
            <v>12.464</v>
          </cell>
          <cell r="J57">
            <v>16.215</v>
          </cell>
          <cell r="K57">
            <v>10.153</v>
          </cell>
          <cell r="L57">
            <v>2.4079999999999999</v>
          </cell>
          <cell r="M57">
            <v>2.6629999999999998</v>
          </cell>
          <cell r="N57">
            <v>1.8900000000000001</v>
          </cell>
          <cell r="O57">
            <v>3.0470000000000002</v>
          </cell>
          <cell r="P57">
            <v>12.304</v>
          </cell>
          <cell r="Q57">
            <v>0.32800000000000001</v>
          </cell>
          <cell r="R57">
            <v>3.5409999999999999</v>
          </cell>
          <cell r="S57">
            <v>19</v>
          </cell>
          <cell r="T57">
            <v>16.884</v>
          </cell>
          <cell r="U57">
            <v>17.648999999999997</v>
          </cell>
          <cell r="V57">
            <v>20.149999999999999</v>
          </cell>
          <cell r="W57">
            <v>14.488</v>
          </cell>
          <cell r="X57">
            <v>9.15</v>
          </cell>
          <cell r="Y57">
            <v>9.782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</row>
        <row r="63">
          <cell r="B63">
            <v>0.41399999999999998</v>
          </cell>
          <cell r="C63">
            <v>3.5220000000000002</v>
          </cell>
          <cell r="D63">
            <v>3.544</v>
          </cell>
          <cell r="E63">
            <v>3.5790000000000002</v>
          </cell>
          <cell r="F63">
            <v>3.5470000000000002</v>
          </cell>
          <cell r="G63">
            <v>0.35099999999999998</v>
          </cell>
          <cell r="H63">
            <v>0.377</v>
          </cell>
          <cell r="I63">
            <v>0.39800000000000002</v>
          </cell>
          <cell r="J63">
            <v>0.46300000000000002</v>
          </cell>
          <cell r="K63">
            <v>0.47699999999999998</v>
          </cell>
          <cell r="L63">
            <v>0.438</v>
          </cell>
          <cell r="M63">
            <v>0.433</v>
          </cell>
          <cell r="N63">
            <v>0.46400000000000002</v>
          </cell>
          <cell r="O63">
            <v>0.53100000000000003</v>
          </cell>
          <cell r="P63">
            <v>0.56100000000000005</v>
          </cell>
          <cell r="Q63">
            <v>0.55300000000000005</v>
          </cell>
          <cell r="R63">
            <v>0.56699999999999995</v>
          </cell>
          <cell r="S63">
            <v>0.50800000000000001</v>
          </cell>
          <cell r="T63">
            <v>0.434</v>
          </cell>
          <cell r="U63">
            <v>0.54</v>
          </cell>
          <cell r="V63">
            <v>0.51300000000000001</v>
          </cell>
          <cell r="W63">
            <v>0.50700000000000001</v>
          </cell>
          <cell r="X63">
            <v>0.49</v>
          </cell>
          <cell r="Y63">
            <v>0.433</v>
          </cell>
        </row>
        <row r="64">
          <cell r="B64">
            <v>1.1270000000000002</v>
          </cell>
          <cell r="C64">
            <v>0.86</v>
          </cell>
          <cell r="D64">
            <v>0.82699999999999996</v>
          </cell>
          <cell r="E64">
            <v>0.80300000000000005</v>
          </cell>
          <cell r="F64">
            <v>0.80500000000000005</v>
          </cell>
          <cell r="G64">
            <v>0.79400000000000004</v>
          </cell>
          <cell r="H64">
            <v>0.83899999999999997</v>
          </cell>
          <cell r="I64">
            <v>0.97299999999999998</v>
          </cell>
          <cell r="J64">
            <v>1.0960000000000001</v>
          </cell>
          <cell r="K64">
            <v>7.266</v>
          </cell>
          <cell r="L64">
            <v>10.452</v>
          </cell>
          <cell r="M64">
            <v>13.036999999999999</v>
          </cell>
          <cell r="N64">
            <v>10.349</v>
          </cell>
          <cell r="O64">
            <v>7.8419999999999996</v>
          </cell>
          <cell r="P64">
            <v>1.159</v>
          </cell>
          <cell r="Q64">
            <v>10.384</v>
          </cell>
          <cell r="R64">
            <v>10.993</v>
          </cell>
          <cell r="S64">
            <v>6.1849999999999996</v>
          </cell>
          <cell r="T64">
            <v>1.1970000000000001</v>
          </cell>
          <cell r="U64">
            <v>1.222</v>
          </cell>
          <cell r="V64">
            <v>1.337</v>
          </cell>
          <cell r="W64">
            <v>1.2649999999999999</v>
          </cell>
          <cell r="X64">
            <v>1.1479999999999999</v>
          </cell>
          <cell r="Y64">
            <v>1.0169999999999999</v>
          </cell>
        </row>
      </sheetData>
      <sheetData sheetId="18">
        <row r="7">
          <cell r="B7">
            <v>87.9</v>
          </cell>
          <cell r="C7">
            <v>78.900000000000006</v>
          </cell>
          <cell r="D7">
            <v>68.06</v>
          </cell>
          <cell r="E7">
            <v>60.91</v>
          </cell>
          <cell r="F7">
            <v>61.42</v>
          </cell>
          <cell r="G7">
            <v>63.02</v>
          </cell>
          <cell r="H7">
            <v>77.02</v>
          </cell>
          <cell r="I7">
            <v>94.03</v>
          </cell>
          <cell r="J7">
            <v>94.04</v>
          </cell>
          <cell r="K7">
            <v>93.11</v>
          </cell>
          <cell r="L7">
            <v>83.36</v>
          </cell>
          <cell r="M7">
            <v>88.1</v>
          </cell>
          <cell r="N7">
            <v>88.45</v>
          </cell>
          <cell r="O7">
            <v>82.97</v>
          </cell>
          <cell r="P7">
            <v>80.66</v>
          </cell>
          <cell r="Q7">
            <v>83.93</v>
          </cell>
          <cell r="R7">
            <v>88.02</v>
          </cell>
          <cell r="S7">
            <v>100.83</v>
          </cell>
          <cell r="T7">
            <v>79.95</v>
          </cell>
          <cell r="U7">
            <v>89.51</v>
          </cell>
          <cell r="V7">
            <v>90</v>
          </cell>
          <cell r="W7">
            <v>85.93</v>
          </cell>
          <cell r="X7">
            <v>76.36</v>
          </cell>
          <cell r="Y7">
            <v>74.790000000000006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2.2350000000000003</v>
      </c>
      <c r="C4" s="18">
        <v>6.08</v>
      </c>
      <c r="D4" s="18">
        <v>8.5879999999999992</v>
      </c>
      <c r="E4" s="18">
        <v>13.276999999999999</v>
      </c>
      <c r="F4" s="18">
        <v>14.494</v>
      </c>
      <c r="G4" s="18">
        <v>14.458</v>
      </c>
      <c r="H4" s="18">
        <v>18.207000000000001</v>
      </c>
      <c r="I4" s="18">
        <v>14.635000000000002</v>
      </c>
      <c r="J4" s="18">
        <v>18.573999999999998</v>
      </c>
      <c r="K4" s="18">
        <v>18.695999999999998</v>
      </c>
      <c r="L4" s="18">
        <v>14.097999999999999</v>
      </c>
      <c r="M4" s="18">
        <v>16.933</v>
      </c>
      <c r="N4" s="18">
        <v>13.503</v>
      </c>
      <c r="O4" s="18">
        <v>12.22</v>
      </c>
      <c r="P4" s="18">
        <v>14.824</v>
      </c>
      <c r="Q4" s="18">
        <v>12.065000000000001</v>
      </c>
      <c r="R4" s="18">
        <v>15.101000000000001</v>
      </c>
      <c r="S4" s="18">
        <v>25.693000000000001</v>
      </c>
      <c r="T4" s="18">
        <v>18.515000000000001</v>
      </c>
      <c r="U4" s="18">
        <v>19.410999999999998</v>
      </c>
      <c r="V4" s="18">
        <v>22.000000000000004</v>
      </c>
      <c r="W4" s="18">
        <v>16.260000000000002</v>
      </c>
      <c r="X4" s="18">
        <v>10.788</v>
      </c>
      <c r="Y4" s="18">
        <v>11.231999999999999</v>
      </c>
      <c r="Z4" s="19"/>
      <c r="AA4" s="20">
        <f>SUM(B4:Z4)</f>
        <v>351.88699999999994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</v>
      </c>
      <c r="C7" s="28">
        <v>78.900000000000006</v>
      </c>
      <c r="D7" s="28">
        <v>68.06</v>
      </c>
      <c r="E7" s="28">
        <v>60.91</v>
      </c>
      <c r="F7" s="28">
        <v>61.42</v>
      </c>
      <c r="G7" s="28">
        <v>63.02</v>
      </c>
      <c r="H7" s="28">
        <v>77.02</v>
      </c>
      <c r="I7" s="28">
        <v>94.03</v>
      </c>
      <c r="J7" s="28">
        <v>94.04</v>
      </c>
      <c r="K7" s="28">
        <v>93.11</v>
      </c>
      <c r="L7" s="28">
        <v>83.36</v>
      </c>
      <c r="M7" s="28">
        <v>88.1</v>
      </c>
      <c r="N7" s="28">
        <v>88.45</v>
      </c>
      <c r="O7" s="28">
        <v>82.97</v>
      </c>
      <c r="P7" s="28">
        <v>80.66</v>
      </c>
      <c r="Q7" s="28">
        <v>83.93</v>
      </c>
      <c r="R7" s="28">
        <v>88.02</v>
      </c>
      <c r="S7" s="28">
        <v>100.83</v>
      </c>
      <c r="T7" s="28">
        <v>79.95</v>
      </c>
      <c r="U7" s="28">
        <v>89.51</v>
      </c>
      <c r="V7" s="28">
        <v>90</v>
      </c>
      <c r="W7" s="28">
        <v>85.93</v>
      </c>
      <c r="X7" s="28">
        <v>76.36</v>
      </c>
      <c r="Y7" s="28">
        <v>74.790000000000006</v>
      </c>
      <c r="Z7" s="29"/>
      <c r="AA7" s="30">
        <f>IF(SUM(GR_MAINLAND_MCP_SUM_SELL)&lt;&gt;0,AVERAGEIF(GR_MAINLAND_MCP_SUM_SELL,"&lt;&gt;"""),"")</f>
        <v>82.136250000000004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2.7909999999999999</v>
      </c>
      <c r="J11" s="47">
        <v>3.5219999999999998</v>
      </c>
      <c r="K11" s="47">
        <v>1.62</v>
      </c>
      <c r="L11" s="47"/>
      <c r="M11" s="47"/>
      <c r="N11" s="47"/>
      <c r="O11" s="47"/>
      <c r="P11" s="47"/>
      <c r="Q11" s="47"/>
      <c r="R11" s="47"/>
      <c r="S11" s="47">
        <v>21.152000000000001</v>
      </c>
      <c r="T11" s="47"/>
      <c r="U11" s="47"/>
      <c r="V11" s="47"/>
      <c r="W11" s="47"/>
      <c r="X11" s="47"/>
      <c r="Y11" s="47"/>
      <c r="Z11" s="48"/>
      <c r="AA11" s="49">
        <f>SUM(B11:Z11)</f>
        <v>29.085000000000001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1.036</v>
      </c>
      <c r="C13" s="52">
        <v>4.5999999999999996</v>
      </c>
      <c r="D13" s="52">
        <v>8.2210000000000001</v>
      </c>
      <c r="E13" s="52">
        <v>2.98</v>
      </c>
      <c r="F13" s="52">
        <v>4.53</v>
      </c>
      <c r="G13" s="52">
        <v>5.7489999999999997</v>
      </c>
      <c r="H13" s="52">
        <v>5.64</v>
      </c>
      <c r="I13" s="52">
        <v>7.18</v>
      </c>
      <c r="J13" s="52">
        <v>11.245999999999999</v>
      </c>
      <c r="K13" s="52">
        <v>13.993</v>
      </c>
      <c r="L13" s="52">
        <v>14.097999999999999</v>
      </c>
      <c r="M13" s="52">
        <v>16.933</v>
      </c>
      <c r="N13" s="52">
        <v>13.503</v>
      </c>
      <c r="O13" s="52">
        <v>12.22</v>
      </c>
      <c r="P13" s="52">
        <v>13.592000000000001</v>
      </c>
      <c r="Q13" s="52">
        <v>12.065000000000001</v>
      </c>
      <c r="R13" s="52">
        <v>15.101000000000001</v>
      </c>
      <c r="S13" s="52">
        <v>4.5410000000000004</v>
      </c>
      <c r="T13" s="52">
        <v>9.3390000000000004</v>
      </c>
      <c r="U13" s="52">
        <v>8.0849999999999991</v>
      </c>
      <c r="V13" s="52">
        <v>14.706999999999999</v>
      </c>
      <c r="W13" s="52">
        <v>12.870999999999999</v>
      </c>
      <c r="X13" s="52">
        <v>6.0309999999999997</v>
      </c>
      <c r="Y13" s="52">
        <v>6.7030000000000003</v>
      </c>
      <c r="Z13" s="53"/>
      <c r="AA13" s="54">
        <f>SUM(B13:Z13)</f>
        <v>224.964</v>
      </c>
    </row>
    <row r="14" spans="1:27" ht="30" customHeight="1" thickBot="1" x14ac:dyDescent="0.25">
      <c r="A14" s="55" t="s">
        <v>10</v>
      </c>
      <c r="B14" s="56">
        <f>IF(LEN(B$2)&gt;0,SUM(B10:B13),"")</f>
        <v>1.036</v>
      </c>
      <c r="C14" s="57">
        <f t="shared" ref="C14:Z14" si="0">IF(LEN(C$2)&gt;0,SUM(C10:C13),"")</f>
        <v>4.5999999999999996</v>
      </c>
      <c r="D14" s="57">
        <f t="shared" si="0"/>
        <v>8.2210000000000001</v>
      </c>
      <c r="E14" s="57">
        <f t="shared" si="0"/>
        <v>2.98</v>
      </c>
      <c r="F14" s="57">
        <f t="shared" si="0"/>
        <v>4.53</v>
      </c>
      <c r="G14" s="57">
        <f t="shared" si="0"/>
        <v>5.7489999999999997</v>
      </c>
      <c r="H14" s="57">
        <f t="shared" si="0"/>
        <v>5.64</v>
      </c>
      <c r="I14" s="57">
        <f t="shared" si="0"/>
        <v>9.9710000000000001</v>
      </c>
      <c r="J14" s="57">
        <f t="shared" si="0"/>
        <v>14.767999999999999</v>
      </c>
      <c r="K14" s="57">
        <f t="shared" si="0"/>
        <v>15.613</v>
      </c>
      <c r="L14" s="57">
        <f t="shared" si="0"/>
        <v>14.097999999999999</v>
      </c>
      <c r="M14" s="57">
        <f t="shared" si="0"/>
        <v>16.933</v>
      </c>
      <c r="N14" s="57">
        <f t="shared" si="0"/>
        <v>13.503</v>
      </c>
      <c r="O14" s="57">
        <f t="shared" si="0"/>
        <v>12.22</v>
      </c>
      <c r="P14" s="57">
        <f t="shared" si="0"/>
        <v>13.592000000000001</v>
      </c>
      <c r="Q14" s="57">
        <f t="shared" si="0"/>
        <v>12.065000000000001</v>
      </c>
      <c r="R14" s="57">
        <f t="shared" si="0"/>
        <v>15.101000000000001</v>
      </c>
      <c r="S14" s="57">
        <f t="shared" si="0"/>
        <v>25.693000000000001</v>
      </c>
      <c r="T14" s="57">
        <f t="shared" si="0"/>
        <v>9.3390000000000004</v>
      </c>
      <c r="U14" s="57">
        <f t="shared" si="0"/>
        <v>8.0849999999999991</v>
      </c>
      <c r="V14" s="57">
        <f t="shared" si="0"/>
        <v>14.706999999999999</v>
      </c>
      <c r="W14" s="57">
        <f t="shared" si="0"/>
        <v>12.870999999999999</v>
      </c>
      <c r="X14" s="57">
        <f t="shared" si="0"/>
        <v>6.0309999999999997</v>
      </c>
      <c r="Y14" s="57">
        <f t="shared" si="0"/>
        <v>6.7030000000000003</v>
      </c>
      <c r="Z14" s="58" t="str">
        <f t="shared" si="0"/>
        <v/>
      </c>
      <c r="AA14" s="59">
        <f>SUM(AA9:AA13)</f>
        <v>254.04900000000001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3.0830000000000002</v>
      </c>
      <c r="K18" s="72">
        <v>3.0830000000000002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6.1660000000000004</v>
      </c>
    </row>
    <row r="19" spans="1:27" ht="24.95" customHeight="1" x14ac:dyDescent="0.2">
      <c r="A19" s="70" t="s">
        <v>14</v>
      </c>
      <c r="B19" s="75">
        <v>1.1990000000000001</v>
      </c>
      <c r="C19" s="76">
        <v>1.48</v>
      </c>
      <c r="D19" s="76">
        <v>0.36699999999999999</v>
      </c>
      <c r="E19" s="76">
        <v>10.297000000000001</v>
      </c>
      <c r="F19" s="76">
        <v>9.9639999999999986</v>
      </c>
      <c r="G19" s="76">
        <v>8.7089999999999996</v>
      </c>
      <c r="H19" s="76">
        <v>12.567</v>
      </c>
      <c r="I19" s="76">
        <v>4.6639999999999997</v>
      </c>
      <c r="J19" s="76">
        <v>0.72299999999999998</v>
      </c>
      <c r="K19" s="76"/>
      <c r="L19" s="76"/>
      <c r="M19" s="76"/>
      <c r="N19" s="76"/>
      <c r="O19" s="76"/>
      <c r="P19" s="76">
        <v>1.232</v>
      </c>
      <c r="Q19" s="76"/>
      <c r="R19" s="76"/>
      <c r="S19" s="76"/>
      <c r="T19" s="76">
        <v>9.1760000000000002</v>
      </c>
      <c r="U19" s="76">
        <v>11.326000000000001</v>
      </c>
      <c r="V19" s="76">
        <v>7.2930000000000001</v>
      </c>
      <c r="W19" s="76">
        <v>3.3889999999999998</v>
      </c>
      <c r="X19" s="76">
        <v>4.7569999999999997</v>
      </c>
      <c r="Y19" s="76">
        <v>4.5289999999999999</v>
      </c>
      <c r="Z19" s="73"/>
      <c r="AA19" s="74">
        <f>SUM(B19:Z19)</f>
        <v>91.672000000000011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1.1990000000000001</v>
      </c>
      <c r="C22" s="83">
        <f t="shared" ref="C22:Z22" si="1">IF(LEN(C$2)&gt;0,SUM(C17:C21),"")</f>
        <v>1.48</v>
      </c>
      <c r="D22" s="83">
        <f t="shared" si="1"/>
        <v>0.36699999999999999</v>
      </c>
      <c r="E22" s="83">
        <f t="shared" si="1"/>
        <v>10.297000000000001</v>
      </c>
      <c r="F22" s="83">
        <f t="shared" si="1"/>
        <v>9.9639999999999986</v>
      </c>
      <c r="G22" s="83">
        <f t="shared" si="1"/>
        <v>8.7089999999999996</v>
      </c>
      <c r="H22" s="83">
        <f t="shared" si="1"/>
        <v>12.567</v>
      </c>
      <c r="I22" s="83">
        <f t="shared" si="1"/>
        <v>4.6639999999999997</v>
      </c>
      <c r="J22" s="83">
        <f t="shared" si="1"/>
        <v>3.806</v>
      </c>
      <c r="K22" s="83">
        <f t="shared" si="1"/>
        <v>3.0830000000000002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1.232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9.1760000000000002</v>
      </c>
      <c r="U22" s="83">
        <f t="shared" si="1"/>
        <v>11.326000000000001</v>
      </c>
      <c r="V22" s="83">
        <f t="shared" si="1"/>
        <v>7.2930000000000001</v>
      </c>
      <c r="W22" s="83">
        <f t="shared" si="1"/>
        <v>3.3889999999999998</v>
      </c>
      <c r="X22" s="83">
        <f t="shared" si="1"/>
        <v>4.7569999999999997</v>
      </c>
      <c r="Y22" s="83">
        <f t="shared" si="1"/>
        <v>4.5289999999999999</v>
      </c>
      <c r="Z22" s="84" t="str">
        <f t="shared" si="1"/>
        <v/>
      </c>
      <c r="AA22" s="85">
        <f>SUM(AA17:AA21)</f>
        <v>97.838000000000008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2.2349999999999999</v>
      </c>
      <c r="C26" s="72">
        <v>6.08</v>
      </c>
      <c r="D26" s="72">
        <v>8.5879999999999992</v>
      </c>
      <c r="E26" s="72">
        <v>13.276999999999999</v>
      </c>
      <c r="F26" s="72">
        <v>14.494</v>
      </c>
      <c r="G26" s="72">
        <v>14.458</v>
      </c>
      <c r="H26" s="72">
        <v>18.207000000000001</v>
      </c>
      <c r="I26" s="72">
        <v>14.635</v>
      </c>
      <c r="J26" s="72">
        <v>18.574000000000002</v>
      </c>
      <c r="K26" s="72">
        <v>18.696000000000002</v>
      </c>
      <c r="L26" s="72">
        <v>14.098000000000001</v>
      </c>
      <c r="M26" s="72">
        <v>16.933</v>
      </c>
      <c r="N26" s="72">
        <v>13.503</v>
      </c>
      <c r="O26" s="72">
        <v>12.22</v>
      </c>
      <c r="P26" s="72">
        <v>14.824</v>
      </c>
      <c r="Q26" s="72">
        <v>12.065</v>
      </c>
      <c r="R26" s="72">
        <v>15.101000000000001</v>
      </c>
      <c r="S26" s="72">
        <v>25.693000000000001</v>
      </c>
      <c r="T26" s="72">
        <v>18.515000000000001</v>
      </c>
      <c r="U26" s="72">
        <v>19.411000000000001</v>
      </c>
      <c r="V26" s="72">
        <v>22</v>
      </c>
      <c r="W26" s="72">
        <v>16.260000000000002</v>
      </c>
      <c r="X26" s="72">
        <v>10.788</v>
      </c>
      <c r="Y26" s="72">
        <v>11.231999999999999</v>
      </c>
      <c r="Z26" s="73"/>
      <c r="AA26" s="74">
        <f>SUM(B26:Z26)</f>
        <v>351.88700000000006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2.2349999999999999</v>
      </c>
      <c r="C28" s="57">
        <f t="shared" ref="C28:Z28" si="2">IF(LEN(C$2)&gt;0,SUM(C25:C27),"")</f>
        <v>6.08</v>
      </c>
      <c r="D28" s="57">
        <f t="shared" si="2"/>
        <v>8.5879999999999992</v>
      </c>
      <c r="E28" s="57">
        <f t="shared" si="2"/>
        <v>13.276999999999999</v>
      </c>
      <c r="F28" s="57">
        <f t="shared" si="2"/>
        <v>14.494</v>
      </c>
      <c r="G28" s="57">
        <f t="shared" si="2"/>
        <v>14.458</v>
      </c>
      <c r="H28" s="57">
        <f t="shared" si="2"/>
        <v>18.207000000000001</v>
      </c>
      <c r="I28" s="57">
        <f t="shared" si="2"/>
        <v>14.635</v>
      </c>
      <c r="J28" s="57">
        <f t="shared" si="2"/>
        <v>18.574000000000002</v>
      </c>
      <c r="K28" s="57">
        <f t="shared" si="2"/>
        <v>18.696000000000002</v>
      </c>
      <c r="L28" s="57">
        <f t="shared" si="2"/>
        <v>14.098000000000001</v>
      </c>
      <c r="M28" s="57">
        <f t="shared" si="2"/>
        <v>16.933</v>
      </c>
      <c r="N28" s="57">
        <f t="shared" si="2"/>
        <v>13.503</v>
      </c>
      <c r="O28" s="57">
        <f t="shared" si="2"/>
        <v>12.22</v>
      </c>
      <c r="P28" s="57">
        <f t="shared" si="2"/>
        <v>14.824</v>
      </c>
      <c r="Q28" s="57">
        <f t="shared" si="2"/>
        <v>12.065</v>
      </c>
      <c r="R28" s="57">
        <f t="shared" si="2"/>
        <v>15.101000000000001</v>
      </c>
      <c r="S28" s="57">
        <f t="shared" si="2"/>
        <v>25.693000000000001</v>
      </c>
      <c r="T28" s="57">
        <f t="shared" si="2"/>
        <v>18.515000000000001</v>
      </c>
      <c r="U28" s="57">
        <f t="shared" si="2"/>
        <v>19.411000000000001</v>
      </c>
      <c r="V28" s="57">
        <f t="shared" si="2"/>
        <v>22</v>
      </c>
      <c r="W28" s="57">
        <f t="shared" si="2"/>
        <v>16.260000000000002</v>
      </c>
      <c r="X28" s="57">
        <f t="shared" si="2"/>
        <v>10.788</v>
      </c>
      <c r="Y28" s="57">
        <f t="shared" si="2"/>
        <v>11.231999999999999</v>
      </c>
      <c r="Z28" s="58" t="str">
        <f t="shared" si="2"/>
        <v/>
      </c>
      <c r="AA28" s="59">
        <f>SUM(AA25:AA27)</f>
        <v>351.88700000000006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2.2350000000000003</v>
      </c>
      <c r="C47" s="83">
        <f t="shared" ref="C47:Z47" si="8">IF(LEN(C$2)&gt;0,C14+C22+C36,"")</f>
        <v>6.08</v>
      </c>
      <c r="D47" s="83">
        <f t="shared" si="8"/>
        <v>8.588000000000001</v>
      </c>
      <c r="E47" s="83">
        <f t="shared" si="8"/>
        <v>13.277000000000001</v>
      </c>
      <c r="F47" s="83">
        <f t="shared" si="8"/>
        <v>14.494</v>
      </c>
      <c r="G47" s="83">
        <f t="shared" si="8"/>
        <v>14.457999999999998</v>
      </c>
      <c r="H47" s="83">
        <f t="shared" si="8"/>
        <v>18.207000000000001</v>
      </c>
      <c r="I47" s="83">
        <f t="shared" si="8"/>
        <v>14.635</v>
      </c>
      <c r="J47" s="83">
        <f t="shared" si="8"/>
        <v>18.573999999999998</v>
      </c>
      <c r="K47" s="83">
        <f t="shared" si="8"/>
        <v>18.695999999999998</v>
      </c>
      <c r="L47" s="83">
        <f t="shared" si="8"/>
        <v>14.097999999999999</v>
      </c>
      <c r="M47" s="83">
        <f t="shared" si="8"/>
        <v>16.933</v>
      </c>
      <c r="N47" s="83">
        <f t="shared" si="8"/>
        <v>13.503</v>
      </c>
      <c r="O47" s="83">
        <f t="shared" si="8"/>
        <v>12.22</v>
      </c>
      <c r="P47" s="83">
        <f t="shared" si="8"/>
        <v>14.824</v>
      </c>
      <c r="Q47" s="83">
        <f t="shared" si="8"/>
        <v>12.065000000000001</v>
      </c>
      <c r="R47" s="83">
        <f t="shared" si="8"/>
        <v>15.101000000000001</v>
      </c>
      <c r="S47" s="83">
        <f t="shared" si="8"/>
        <v>25.693000000000001</v>
      </c>
      <c r="T47" s="83">
        <f t="shared" si="8"/>
        <v>18.515000000000001</v>
      </c>
      <c r="U47" s="83">
        <f t="shared" si="8"/>
        <v>19.411000000000001</v>
      </c>
      <c r="V47" s="83">
        <f t="shared" si="8"/>
        <v>22</v>
      </c>
      <c r="W47" s="83">
        <f t="shared" si="8"/>
        <v>16.259999999999998</v>
      </c>
      <c r="X47" s="83">
        <f t="shared" si="8"/>
        <v>10.788</v>
      </c>
      <c r="Y47" s="83">
        <f t="shared" si="8"/>
        <v>11.231999999999999</v>
      </c>
      <c r="Z47" s="84" t="str">
        <f t="shared" si="8"/>
        <v/>
      </c>
      <c r="AA47" s="100">
        <f>SUM(B47:Z47)</f>
        <v>351.88699999999994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2.2350000000000003</v>
      </c>
      <c r="C4" s="18">
        <v>6.08</v>
      </c>
      <c r="D4" s="18">
        <v>8.588000000000001</v>
      </c>
      <c r="E4" s="18">
        <v>13.277000000000001</v>
      </c>
      <c r="F4" s="18">
        <v>14.494</v>
      </c>
      <c r="G4" s="18">
        <v>14.458000000000002</v>
      </c>
      <c r="H4" s="18">
        <v>18.206999999999997</v>
      </c>
      <c r="I4" s="18">
        <v>14.635</v>
      </c>
      <c r="J4" s="18">
        <v>18.573999999999998</v>
      </c>
      <c r="K4" s="18">
        <v>18.696000000000002</v>
      </c>
      <c r="L4" s="18">
        <v>14.097999999999999</v>
      </c>
      <c r="M4" s="18">
        <v>16.933</v>
      </c>
      <c r="N4" s="18">
        <v>13.502999999999998</v>
      </c>
      <c r="O4" s="18">
        <v>12.22</v>
      </c>
      <c r="P4" s="18">
        <v>14.824000000000002</v>
      </c>
      <c r="Q4" s="18">
        <v>12.065000000000001</v>
      </c>
      <c r="R4" s="18">
        <v>15.100999999999999</v>
      </c>
      <c r="S4" s="18">
        <v>25.692999999999998</v>
      </c>
      <c r="T4" s="18">
        <v>18.515000000000001</v>
      </c>
      <c r="U4" s="18">
        <v>19.410999999999998</v>
      </c>
      <c r="V4" s="18">
        <v>22</v>
      </c>
      <c r="W4" s="18">
        <v>16.260000000000002</v>
      </c>
      <c r="X4" s="18">
        <v>10.788</v>
      </c>
      <c r="Y4" s="18">
        <v>11.231999999999999</v>
      </c>
      <c r="Z4" s="19"/>
      <c r="AA4" s="20">
        <f>SUM(B4:Z4)</f>
        <v>351.88699999999994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</v>
      </c>
      <c r="C7" s="28">
        <v>78.900000000000006</v>
      </c>
      <c r="D7" s="28">
        <v>68.06</v>
      </c>
      <c r="E7" s="28">
        <v>60.91</v>
      </c>
      <c r="F7" s="28">
        <v>61.42</v>
      </c>
      <c r="G7" s="28">
        <v>63.02</v>
      </c>
      <c r="H7" s="28">
        <v>77.02</v>
      </c>
      <c r="I7" s="28">
        <v>94.03</v>
      </c>
      <c r="J7" s="28">
        <v>94.04</v>
      </c>
      <c r="K7" s="28">
        <v>93.11</v>
      </c>
      <c r="L7" s="28">
        <v>83.36</v>
      </c>
      <c r="M7" s="28">
        <v>88.1</v>
      </c>
      <c r="N7" s="28">
        <v>88.45</v>
      </c>
      <c r="O7" s="28">
        <v>82.97</v>
      </c>
      <c r="P7" s="28">
        <v>80.66</v>
      </c>
      <c r="Q7" s="28">
        <v>83.93</v>
      </c>
      <c r="R7" s="28">
        <v>88.02</v>
      </c>
      <c r="S7" s="28">
        <v>100.83</v>
      </c>
      <c r="T7" s="28">
        <v>79.95</v>
      </c>
      <c r="U7" s="28">
        <v>89.51</v>
      </c>
      <c r="V7" s="28">
        <v>90</v>
      </c>
      <c r="W7" s="28">
        <v>85.93</v>
      </c>
      <c r="X7" s="28">
        <v>76.36</v>
      </c>
      <c r="Y7" s="28">
        <v>74.790000000000006</v>
      </c>
      <c r="Z7" s="29"/>
      <c r="AA7" s="30">
        <v>82.136250000000004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0.69399999999999995</v>
      </c>
      <c r="C13" s="52">
        <v>1.698</v>
      </c>
      <c r="D13" s="52">
        <v>3.4169999999999998</v>
      </c>
      <c r="E13" s="52">
        <v>8.0949999999999989</v>
      </c>
      <c r="F13" s="52">
        <v>9.3420000000000005</v>
      </c>
      <c r="G13" s="52">
        <v>12.513</v>
      </c>
      <c r="H13" s="52">
        <v>16.191000000000003</v>
      </c>
      <c r="I13" s="52">
        <v>12.464</v>
      </c>
      <c r="J13" s="52">
        <v>16.215</v>
      </c>
      <c r="K13" s="52">
        <v>10.153</v>
      </c>
      <c r="L13" s="52">
        <v>2.4079999999999999</v>
      </c>
      <c r="M13" s="52">
        <v>2.6629999999999998</v>
      </c>
      <c r="N13" s="52">
        <v>1.8900000000000001</v>
      </c>
      <c r="O13" s="52">
        <v>3.0470000000000002</v>
      </c>
      <c r="P13" s="52">
        <v>12.304</v>
      </c>
      <c r="Q13" s="52">
        <v>0.32800000000000001</v>
      </c>
      <c r="R13" s="52">
        <v>3.5409999999999999</v>
      </c>
      <c r="S13" s="52">
        <v>19</v>
      </c>
      <c r="T13" s="52">
        <v>16.884</v>
      </c>
      <c r="U13" s="52">
        <v>17.648999999999997</v>
      </c>
      <c r="V13" s="52">
        <v>20.149999999999999</v>
      </c>
      <c r="W13" s="52">
        <v>14.488</v>
      </c>
      <c r="X13" s="52">
        <v>9.15</v>
      </c>
      <c r="Y13" s="52">
        <v>9.782</v>
      </c>
      <c r="Z13" s="53"/>
      <c r="AA13" s="54">
        <f>SUM(B13:Z13)</f>
        <v>224.06600000000006</v>
      </c>
    </row>
    <row r="14" spans="1:27" ht="30" customHeight="1" thickBot="1" x14ac:dyDescent="0.25">
      <c r="A14" s="55" t="s">
        <v>10</v>
      </c>
      <c r="B14" s="56">
        <f>IF(LEN(B$2)&gt;0,SUM(B10:B13),"")</f>
        <v>0.69399999999999995</v>
      </c>
      <c r="C14" s="57">
        <f t="shared" ref="C14:Z14" si="0">IF(LEN(C$2)&gt;0,SUM(C10:C13),"")</f>
        <v>1.698</v>
      </c>
      <c r="D14" s="57">
        <f t="shared" si="0"/>
        <v>3.4169999999999998</v>
      </c>
      <c r="E14" s="57">
        <f t="shared" si="0"/>
        <v>8.0949999999999989</v>
      </c>
      <c r="F14" s="57">
        <f t="shared" si="0"/>
        <v>9.3420000000000005</v>
      </c>
      <c r="G14" s="57">
        <f t="shared" si="0"/>
        <v>12.513</v>
      </c>
      <c r="H14" s="57">
        <f t="shared" si="0"/>
        <v>16.191000000000003</v>
      </c>
      <c r="I14" s="57">
        <f t="shared" si="0"/>
        <v>12.464</v>
      </c>
      <c r="J14" s="57">
        <f t="shared" si="0"/>
        <v>16.215</v>
      </c>
      <c r="K14" s="57">
        <f t="shared" si="0"/>
        <v>10.153</v>
      </c>
      <c r="L14" s="57">
        <f t="shared" si="0"/>
        <v>2.4079999999999999</v>
      </c>
      <c r="M14" s="57">
        <f t="shared" si="0"/>
        <v>2.6629999999999998</v>
      </c>
      <c r="N14" s="57">
        <f t="shared" si="0"/>
        <v>1.8900000000000001</v>
      </c>
      <c r="O14" s="57">
        <f t="shared" si="0"/>
        <v>3.0470000000000002</v>
      </c>
      <c r="P14" s="57">
        <f t="shared" si="0"/>
        <v>12.304</v>
      </c>
      <c r="Q14" s="57">
        <f t="shared" si="0"/>
        <v>0.32800000000000001</v>
      </c>
      <c r="R14" s="57">
        <f t="shared" si="0"/>
        <v>3.5409999999999999</v>
      </c>
      <c r="S14" s="57">
        <f t="shared" si="0"/>
        <v>19</v>
      </c>
      <c r="T14" s="57">
        <f t="shared" si="0"/>
        <v>16.884</v>
      </c>
      <c r="U14" s="57">
        <f t="shared" si="0"/>
        <v>17.648999999999997</v>
      </c>
      <c r="V14" s="57">
        <f t="shared" si="0"/>
        <v>20.149999999999999</v>
      </c>
      <c r="W14" s="57">
        <f t="shared" si="0"/>
        <v>14.488</v>
      </c>
      <c r="X14" s="57">
        <f t="shared" si="0"/>
        <v>9.15</v>
      </c>
      <c r="Y14" s="57">
        <f t="shared" si="0"/>
        <v>9.782</v>
      </c>
      <c r="Z14" s="58" t="str">
        <f t="shared" si="0"/>
        <v/>
      </c>
      <c r="AA14" s="59">
        <f>SUM(AA9:AA13)</f>
        <v>224.06600000000006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11.200000000000001</v>
      </c>
    </row>
    <row r="18" spans="1:27" ht="24.95" customHeight="1" x14ac:dyDescent="0.2">
      <c r="A18" s="70" t="s">
        <v>13</v>
      </c>
      <c r="B18" s="71">
        <v>0.41399999999999998</v>
      </c>
      <c r="C18" s="72">
        <v>3.5220000000000002</v>
      </c>
      <c r="D18" s="72">
        <v>3.544</v>
      </c>
      <c r="E18" s="72">
        <v>3.5790000000000002</v>
      </c>
      <c r="F18" s="72">
        <v>3.5470000000000002</v>
      </c>
      <c r="G18" s="72">
        <v>0.35099999999999998</v>
      </c>
      <c r="H18" s="72">
        <v>0.377</v>
      </c>
      <c r="I18" s="72">
        <v>0.39800000000000002</v>
      </c>
      <c r="J18" s="72">
        <v>0.46300000000000002</v>
      </c>
      <c r="K18" s="72">
        <v>0.47699999999999998</v>
      </c>
      <c r="L18" s="72">
        <v>0.438</v>
      </c>
      <c r="M18" s="72">
        <v>0.433</v>
      </c>
      <c r="N18" s="72">
        <v>0.46400000000000002</v>
      </c>
      <c r="O18" s="72">
        <v>0.53100000000000003</v>
      </c>
      <c r="P18" s="72">
        <v>0.56100000000000005</v>
      </c>
      <c r="Q18" s="72">
        <v>0.55300000000000005</v>
      </c>
      <c r="R18" s="72">
        <v>0.56699999999999995</v>
      </c>
      <c r="S18" s="72">
        <v>0.50800000000000001</v>
      </c>
      <c r="T18" s="72">
        <v>0.434</v>
      </c>
      <c r="U18" s="72">
        <v>0.54</v>
      </c>
      <c r="V18" s="72">
        <v>0.51300000000000001</v>
      </c>
      <c r="W18" s="72">
        <v>0.50700000000000001</v>
      </c>
      <c r="X18" s="72">
        <v>0.49</v>
      </c>
      <c r="Y18" s="72">
        <v>0.433</v>
      </c>
      <c r="Z18" s="73"/>
      <c r="AA18" s="74">
        <f>SUM(B18:Z18)</f>
        <v>23.643999999999998</v>
      </c>
    </row>
    <row r="19" spans="1:27" ht="24.95" customHeight="1" x14ac:dyDescent="0.2">
      <c r="A19" s="70" t="s">
        <v>14</v>
      </c>
      <c r="B19" s="75">
        <v>1.1270000000000002</v>
      </c>
      <c r="C19" s="76">
        <v>0.86</v>
      </c>
      <c r="D19" s="76">
        <v>0.82699999999999996</v>
      </c>
      <c r="E19" s="76">
        <v>0.80300000000000005</v>
      </c>
      <c r="F19" s="76">
        <v>0.80500000000000005</v>
      </c>
      <c r="G19" s="76">
        <v>0.79400000000000004</v>
      </c>
      <c r="H19" s="76">
        <v>0.83899999999999997</v>
      </c>
      <c r="I19" s="76">
        <v>0.97299999999999998</v>
      </c>
      <c r="J19" s="76">
        <v>1.0960000000000001</v>
      </c>
      <c r="K19" s="76">
        <v>7.266</v>
      </c>
      <c r="L19" s="76">
        <v>10.452</v>
      </c>
      <c r="M19" s="76">
        <v>13.036999999999999</v>
      </c>
      <c r="N19" s="76">
        <v>10.349</v>
      </c>
      <c r="O19" s="76">
        <v>7.8419999999999996</v>
      </c>
      <c r="P19" s="76">
        <v>1.159</v>
      </c>
      <c r="Q19" s="76">
        <v>10.384</v>
      </c>
      <c r="R19" s="76">
        <v>10.993</v>
      </c>
      <c r="S19" s="76">
        <v>6.1849999999999996</v>
      </c>
      <c r="T19" s="76">
        <v>1.1970000000000001</v>
      </c>
      <c r="U19" s="76">
        <v>1.222</v>
      </c>
      <c r="V19" s="76">
        <v>1.337</v>
      </c>
      <c r="W19" s="76">
        <v>1.2649999999999999</v>
      </c>
      <c r="X19" s="76">
        <v>1.1479999999999999</v>
      </c>
      <c r="Y19" s="76">
        <v>1.0169999999999999</v>
      </c>
      <c r="Z19" s="73"/>
      <c r="AA19" s="74">
        <f>SUM(B19:Z19)</f>
        <v>92.97699999999999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1.5410000000000001</v>
      </c>
      <c r="C22" s="83">
        <f t="shared" si="1"/>
        <v>4.3820000000000006</v>
      </c>
      <c r="D22" s="83">
        <f t="shared" si="1"/>
        <v>5.1710000000000003</v>
      </c>
      <c r="E22" s="83">
        <f t="shared" si="1"/>
        <v>5.1820000000000004</v>
      </c>
      <c r="F22" s="83">
        <f t="shared" si="1"/>
        <v>5.1520000000000001</v>
      </c>
      <c r="G22" s="83">
        <f t="shared" si="1"/>
        <v>1.9450000000000001</v>
      </c>
      <c r="H22" s="83">
        <f t="shared" si="1"/>
        <v>2.016</v>
      </c>
      <c r="I22" s="83">
        <f t="shared" si="1"/>
        <v>2.1709999999999998</v>
      </c>
      <c r="J22" s="83">
        <f t="shared" si="1"/>
        <v>2.359</v>
      </c>
      <c r="K22" s="83">
        <f t="shared" si="1"/>
        <v>8.5429999999999993</v>
      </c>
      <c r="L22" s="83">
        <f t="shared" si="1"/>
        <v>11.69</v>
      </c>
      <c r="M22" s="83">
        <f t="shared" si="1"/>
        <v>14.27</v>
      </c>
      <c r="N22" s="83">
        <f t="shared" si="1"/>
        <v>11.613</v>
      </c>
      <c r="O22" s="83">
        <f t="shared" si="1"/>
        <v>9.173</v>
      </c>
      <c r="P22" s="83">
        <f t="shared" si="1"/>
        <v>2.5200000000000005</v>
      </c>
      <c r="Q22" s="83">
        <f t="shared" si="1"/>
        <v>11.737</v>
      </c>
      <c r="R22" s="83">
        <f t="shared" si="1"/>
        <v>11.56</v>
      </c>
      <c r="S22" s="83">
        <f t="shared" si="1"/>
        <v>6.6929999999999996</v>
      </c>
      <c r="T22" s="83">
        <f t="shared" si="1"/>
        <v>1.631</v>
      </c>
      <c r="U22" s="83">
        <f t="shared" si="1"/>
        <v>1.762</v>
      </c>
      <c r="V22" s="83">
        <f t="shared" si="1"/>
        <v>1.85</v>
      </c>
      <c r="W22" s="83">
        <f t="shared" si="1"/>
        <v>1.7719999999999998</v>
      </c>
      <c r="X22" s="83">
        <f t="shared" si="1"/>
        <v>1.6379999999999999</v>
      </c>
      <c r="Y22" s="83">
        <f t="shared" si="1"/>
        <v>1.45</v>
      </c>
      <c r="Z22" s="84">
        <f t="shared" si="1"/>
        <v>0</v>
      </c>
      <c r="AA22" s="85">
        <f t="shared" si="1"/>
        <v>127.821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2.2349999999999999</v>
      </c>
      <c r="C26" s="72">
        <v>6.08</v>
      </c>
      <c r="D26" s="72">
        <v>8.5879999999999992</v>
      </c>
      <c r="E26" s="72">
        <v>13.276999999999999</v>
      </c>
      <c r="F26" s="72">
        <v>14.494</v>
      </c>
      <c r="G26" s="72">
        <v>14.458</v>
      </c>
      <c r="H26" s="72">
        <v>18.207000000000001</v>
      </c>
      <c r="I26" s="72">
        <v>14.635</v>
      </c>
      <c r="J26" s="72">
        <v>18.574000000000002</v>
      </c>
      <c r="K26" s="72">
        <v>18.696000000000002</v>
      </c>
      <c r="L26" s="72">
        <v>14.098000000000001</v>
      </c>
      <c r="M26" s="72">
        <v>16.933</v>
      </c>
      <c r="N26" s="72">
        <v>13.503</v>
      </c>
      <c r="O26" s="72">
        <v>12.22</v>
      </c>
      <c r="P26" s="72">
        <v>14.824</v>
      </c>
      <c r="Q26" s="72">
        <v>12.065</v>
      </c>
      <c r="R26" s="72">
        <v>15.101000000000001</v>
      </c>
      <c r="S26" s="72">
        <v>25.693000000000001</v>
      </c>
      <c r="T26" s="72">
        <v>18.515000000000001</v>
      </c>
      <c r="U26" s="72">
        <v>19.411000000000001</v>
      </c>
      <c r="V26" s="72">
        <v>22</v>
      </c>
      <c r="W26" s="72">
        <v>16.260000000000002</v>
      </c>
      <c r="X26" s="72">
        <v>10.788</v>
      </c>
      <c r="Y26" s="72">
        <v>11.231999999999999</v>
      </c>
      <c r="Z26" s="73"/>
      <c r="AA26" s="74">
        <f>SUM(B26:Z26)</f>
        <v>351.88700000000006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2.2349999999999999</v>
      </c>
      <c r="C28" s="57">
        <f t="shared" si="2"/>
        <v>6.08</v>
      </c>
      <c r="D28" s="57">
        <f t="shared" si="2"/>
        <v>8.5879999999999992</v>
      </c>
      <c r="E28" s="57">
        <f t="shared" si="2"/>
        <v>13.276999999999999</v>
      </c>
      <c r="F28" s="57">
        <f t="shared" si="2"/>
        <v>14.494</v>
      </c>
      <c r="G28" s="57">
        <f t="shared" si="2"/>
        <v>14.458</v>
      </c>
      <c r="H28" s="57">
        <f t="shared" si="2"/>
        <v>18.207000000000001</v>
      </c>
      <c r="I28" s="57">
        <f t="shared" si="2"/>
        <v>14.635</v>
      </c>
      <c r="J28" s="57">
        <f t="shared" si="2"/>
        <v>18.574000000000002</v>
      </c>
      <c r="K28" s="57">
        <f t="shared" si="2"/>
        <v>18.696000000000002</v>
      </c>
      <c r="L28" s="57">
        <f t="shared" si="2"/>
        <v>14.098000000000001</v>
      </c>
      <c r="M28" s="57">
        <f t="shared" si="2"/>
        <v>16.933</v>
      </c>
      <c r="N28" s="57">
        <f t="shared" si="2"/>
        <v>13.503</v>
      </c>
      <c r="O28" s="57">
        <f t="shared" si="2"/>
        <v>12.22</v>
      </c>
      <c r="P28" s="57">
        <f t="shared" si="2"/>
        <v>14.824</v>
      </c>
      <c r="Q28" s="57">
        <f t="shared" si="2"/>
        <v>12.065</v>
      </c>
      <c r="R28" s="57">
        <f t="shared" si="2"/>
        <v>15.101000000000001</v>
      </c>
      <c r="S28" s="57">
        <f t="shared" si="2"/>
        <v>25.693000000000001</v>
      </c>
      <c r="T28" s="57">
        <f t="shared" si="2"/>
        <v>18.515000000000001</v>
      </c>
      <c r="U28" s="57">
        <f t="shared" si="2"/>
        <v>19.411000000000001</v>
      </c>
      <c r="V28" s="57">
        <f t="shared" si="2"/>
        <v>22</v>
      </c>
      <c r="W28" s="57">
        <f t="shared" si="2"/>
        <v>16.260000000000002</v>
      </c>
      <c r="X28" s="57">
        <f t="shared" si="2"/>
        <v>10.788</v>
      </c>
      <c r="Y28" s="57">
        <f t="shared" si="2"/>
        <v>11.231999999999999</v>
      </c>
      <c r="Z28" s="58">
        <f t="shared" si="2"/>
        <v>0</v>
      </c>
      <c r="AA28" s="59">
        <f t="shared" si="2"/>
        <v>351.88700000000006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2.2350000000000003</v>
      </c>
      <c r="C47" s="83">
        <f t="shared" ref="C47:Z47" si="8">SUM(C10:C13)+C22+C36</f>
        <v>6.08</v>
      </c>
      <c r="D47" s="83">
        <f t="shared" si="8"/>
        <v>8.588000000000001</v>
      </c>
      <c r="E47" s="83">
        <f t="shared" si="8"/>
        <v>13.276999999999999</v>
      </c>
      <c r="F47" s="83">
        <f t="shared" si="8"/>
        <v>14.494</v>
      </c>
      <c r="G47" s="83">
        <f t="shared" si="8"/>
        <v>14.458</v>
      </c>
      <c r="H47" s="83">
        <f t="shared" si="8"/>
        <v>18.207000000000001</v>
      </c>
      <c r="I47" s="83">
        <f t="shared" si="8"/>
        <v>14.635</v>
      </c>
      <c r="J47" s="83">
        <f t="shared" si="8"/>
        <v>18.573999999999998</v>
      </c>
      <c r="K47" s="83">
        <f t="shared" si="8"/>
        <v>18.695999999999998</v>
      </c>
      <c r="L47" s="83">
        <f t="shared" si="8"/>
        <v>14.097999999999999</v>
      </c>
      <c r="M47" s="83">
        <f t="shared" si="8"/>
        <v>16.933</v>
      </c>
      <c r="N47" s="83">
        <f t="shared" si="8"/>
        <v>13.503</v>
      </c>
      <c r="O47" s="83">
        <f t="shared" si="8"/>
        <v>12.22</v>
      </c>
      <c r="P47" s="83">
        <f t="shared" si="8"/>
        <v>14.824000000000002</v>
      </c>
      <c r="Q47" s="83">
        <f t="shared" si="8"/>
        <v>12.065</v>
      </c>
      <c r="R47" s="83">
        <f t="shared" si="8"/>
        <v>15.101000000000001</v>
      </c>
      <c r="S47" s="83">
        <f t="shared" si="8"/>
        <v>25.692999999999998</v>
      </c>
      <c r="T47" s="83">
        <f t="shared" si="8"/>
        <v>18.515000000000001</v>
      </c>
      <c r="U47" s="83">
        <f t="shared" si="8"/>
        <v>19.410999999999998</v>
      </c>
      <c r="V47" s="83">
        <f t="shared" si="8"/>
        <v>22</v>
      </c>
      <c r="W47" s="83">
        <f t="shared" si="8"/>
        <v>16.259999999999998</v>
      </c>
      <c r="X47" s="83">
        <f t="shared" si="8"/>
        <v>10.788</v>
      </c>
      <c r="Y47" s="83">
        <f t="shared" si="8"/>
        <v>11.231999999999999</v>
      </c>
      <c r="Z47" s="84">
        <f t="shared" si="8"/>
        <v>0</v>
      </c>
      <c r="AA47" s="100">
        <f>SUM(B47:Z47)</f>
        <v>351.88699999999994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2021-06-20T20:24:43Z</dcterms:created>
  <dcterms:modified xsi:type="dcterms:W3CDTF">2021-06-20T20:24:44Z</dcterms:modified>
</cp:coreProperties>
</file>