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<sst xmlns="http://schemas.openxmlformats.org/spreadsheetml/2006/main" count="110" uniqueCount="49">
  <si>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19/06/2021 23:18:50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</si>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</sst>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5.77</c:v>
                </c:pt>
                <c:pt idx="18">
                  <c:v>8.8010000000000002</c:v>
                </c:pt>
                <c:pt idx="19">
                  <c:v>6.9630000000000001</c:v>
                </c:pt>
                <c:pt idx="20">
                  <c:v>7.0330000000000004</c:v>
                </c:pt>
                <c:pt idx="21">
                  <c:v>1.554</c:v>
                </c:pt>
                <c:pt idx="22">
                  <c:v>1.831</c:v>
                </c:pt>
                <c:pt idx="23">
                  <c:v>4.8319999999999999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3.8620000000000001</c:v>
                </c:pt>
                <c:pt idx="1">
                  <c:v>4.9809999999999999</c:v>
                </c:pt>
                <c:pt idx="2">
                  <c:v>2.3129999999999997</c:v>
                </c:pt>
                <c:pt idx="3">
                  <c:v>2.8690000000000002</c:v>
                </c:pt>
                <c:pt idx="4">
                  <c:v>3.8840000000000003</c:v>
                </c:pt>
                <c:pt idx="5">
                  <c:v>5.0129999999999999</c:v>
                </c:pt>
                <c:pt idx="6">
                  <c:v>3.92</c:v>
                </c:pt>
                <c:pt idx="7">
                  <c:v>4.2770000000000001</c:v>
                </c:pt>
                <c:pt idx="8">
                  <c:v>5.2160000000000002</c:v>
                </c:pt>
                <c:pt idx="9">
                  <c:v>5.62</c:v>
                </c:pt>
                <c:pt idx="10">
                  <c:v>8.8439999999999994</c:v>
                </c:pt>
                <c:pt idx="11">
                  <c:v>14.901999999999999</c:v>
                </c:pt>
                <c:pt idx="12">
                  <c:v>9.5909999999999993</c:v>
                </c:pt>
                <c:pt idx="13">
                  <c:v>6.3610000000000007</c:v>
                </c:pt>
                <c:pt idx="14">
                  <c:v>2.5609999999999999</c:v>
                </c:pt>
                <c:pt idx="15">
                  <c:v>1.69</c:v>
                </c:pt>
                <c:pt idx="16">
                  <c:v>2.5260000000000002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3835808"/>
        <c:axId val="3822887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4.5139999999999993</c:v>
                </c:pt>
                <c:pt idx="1">
                  <c:v>5.7639999999999993</c:v>
                </c:pt>
                <c:pt idx="2">
                  <c:v>6.9979999999999984</c:v>
                </c:pt>
                <c:pt idx="3">
                  <c:v>7.4930000000000003</c:v>
                </c:pt>
                <c:pt idx="4">
                  <c:v>8.6120000000000001</c:v>
                </c:pt>
                <c:pt idx="5">
                  <c:v>9.363999999999999</c:v>
                </c:pt>
                <c:pt idx="6">
                  <c:v>4.1160000000000005</c:v>
                </c:pt>
                <c:pt idx="7">
                  <c:v>4.2770000000000001</c:v>
                </c:pt>
                <c:pt idx="8">
                  <c:v>5.2160000000000002</c:v>
                </c:pt>
                <c:pt idx="9">
                  <c:v>5.8789999999999996</c:v>
                </c:pt>
                <c:pt idx="10">
                  <c:v>8.8439999999999994</c:v>
                </c:pt>
                <c:pt idx="11">
                  <c:v>14.902000000000001</c:v>
                </c:pt>
                <c:pt idx="12">
                  <c:v>9.5909999999999993</c:v>
                </c:pt>
                <c:pt idx="13">
                  <c:v>6.3610000000000007</c:v>
                </c:pt>
                <c:pt idx="14">
                  <c:v>2.5609999999999999</c:v>
                </c:pt>
                <c:pt idx="15">
                  <c:v>1.69</c:v>
                </c:pt>
                <c:pt idx="16">
                  <c:v>2.5260000000000002</c:v>
                </c:pt>
                <c:pt idx="17">
                  <c:v>5.77</c:v>
                </c:pt>
                <c:pt idx="18">
                  <c:v>8.8010000000000002</c:v>
                </c:pt>
                <c:pt idx="19">
                  <c:v>6.9629999999999992</c:v>
                </c:pt>
                <c:pt idx="20">
                  <c:v>7.0329999999999995</c:v>
                </c:pt>
                <c:pt idx="21">
                  <c:v>1.554</c:v>
                </c:pt>
                <c:pt idx="22">
                  <c:v>1.831</c:v>
                </c:pt>
                <c:pt idx="23">
                  <c:v>4.8319999999999999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835808"/>
        <c:axId val="3822887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97.08</c:v>
                </c:pt>
                <c:pt idx="1">
                  <c:v>79.66</c:v>
                </c:pt>
                <c:pt idx="2">
                  <c:v>76.95</c:v>
                </c:pt>
                <c:pt idx="3">
                  <c:v>74.16</c:v>
                </c:pt>
                <c:pt idx="4">
                  <c:v>78.25</c:v>
                </c:pt>
                <c:pt idx="5">
                  <c:v>68.05</c:v>
                </c:pt>
                <c:pt idx="6">
                  <c:v>68.05</c:v>
                </c:pt>
                <c:pt idx="7">
                  <c:v>68.930000000000007</c:v>
                </c:pt>
                <c:pt idx="8">
                  <c:v>75.709999999999994</c:v>
                </c:pt>
                <c:pt idx="9">
                  <c:v>77.56</c:v>
                </c:pt>
                <c:pt idx="10">
                  <c:v>100.07</c:v>
                </c:pt>
                <c:pt idx="11">
                  <c:v>99.07</c:v>
                </c:pt>
                <c:pt idx="12">
                  <c:v>99.07</c:v>
                </c:pt>
                <c:pt idx="13">
                  <c:v>78.25</c:v>
                </c:pt>
                <c:pt idx="14">
                  <c:v>77.709999999999994</c:v>
                </c:pt>
                <c:pt idx="15">
                  <c:v>98.51</c:v>
                </c:pt>
                <c:pt idx="16">
                  <c:v>88</c:v>
                </c:pt>
                <c:pt idx="17">
                  <c:v>93.92</c:v>
                </c:pt>
                <c:pt idx="18">
                  <c:v>95.01</c:v>
                </c:pt>
                <c:pt idx="19">
                  <c:v>94.62</c:v>
                </c:pt>
                <c:pt idx="20">
                  <c:v>94.1</c:v>
                </c:pt>
                <c:pt idx="21">
                  <c:v>93.07</c:v>
                </c:pt>
                <c:pt idx="22">
                  <c:v>93.41</c:v>
                </c:pt>
                <c:pt idx="23">
                  <c:v>94.01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289504"/>
        <c:axId val="382289112"/>
      </c:lineChart>
      <c:catAx>
        <c:axId val="333835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288720"/>
        <c:crosses val="autoZero"/>
        <c:auto val="1"/>
        <c:lblAlgn val="ctr"/>
        <c:lblOffset val="100"/>
        <c:noMultiLvlLbl val="0"/>
      </c:catAx>
      <c:valAx>
        <c:axId val="38228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835808"/>
        <c:crosses val="autoZero"/>
        <c:crossBetween val="between"/>
      </c:valAx>
      <c:valAx>
        <c:axId val="382289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289504"/>
        <c:crosses val="max"/>
        <c:crossBetween val="between"/>
      </c:valAx>
      <c:catAx>
        <c:axId val="382289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2289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36.783999999999999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88.429999999999993</v>
          </cell>
        </row>
        <row r="31">
          <cell r="C31">
            <v>0</v>
          </cell>
        </row>
        <row r="32">
          <cell r="C32">
            <v>16.366</v>
          </cell>
        </row>
        <row r="33">
          <cell r="C33">
            <v>3.9120000000000008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18.899999999999999</v>
          </cell>
        </row>
        <row r="39">
          <cell r="C39">
            <v>5.7640000000000002</v>
          </cell>
        </row>
        <row r="40">
          <cell r="C40">
            <v>22.375999999999998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98.452000000000012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97.08</v>
          </cell>
          <cell r="C7">
            <v>79.66</v>
          </cell>
          <cell r="D7">
            <v>76.95</v>
          </cell>
          <cell r="E7">
            <v>74.16</v>
          </cell>
          <cell r="F7">
            <v>78.25</v>
          </cell>
          <cell r="G7">
            <v>68.05</v>
          </cell>
          <cell r="H7">
            <v>68.05</v>
          </cell>
          <cell r="I7">
            <v>68.930000000000007</v>
          </cell>
          <cell r="J7">
            <v>75.709999999999994</v>
          </cell>
          <cell r="K7">
            <v>77.56</v>
          </cell>
          <cell r="L7">
            <v>100.07</v>
          </cell>
          <cell r="M7">
            <v>99.07</v>
          </cell>
          <cell r="N7">
            <v>99.07</v>
          </cell>
          <cell r="O7">
            <v>78.25</v>
          </cell>
          <cell r="P7">
            <v>77.709999999999994</v>
          </cell>
          <cell r="Q7">
            <v>98.51</v>
          </cell>
          <cell r="R7">
            <v>88</v>
          </cell>
          <cell r="S7">
            <v>93.92</v>
          </cell>
          <cell r="T7">
            <v>95.01</v>
          </cell>
          <cell r="U7">
            <v>94.62</v>
          </cell>
          <cell r="V7">
            <v>94.1</v>
          </cell>
          <cell r="W7">
            <v>93.07</v>
          </cell>
          <cell r="X7">
            <v>93.41</v>
          </cell>
          <cell r="Y7">
            <v>94.01</v>
          </cell>
        </row>
        <row r="35">
          <cell r="S35">
            <v>5.77</v>
          </cell>
          <cell r="T35">
            <v>8.8010000000000002</v>
          </cell>
          <cell r="U35">
            <v>6.9630000000000001</v>
          </cell>
          <cell r="V35">
            <v>7.0330000000000004</v>
          </cell>
          <cell r="W35">
            <v>1.554</v>
          </cell>
          <cell r="X35">
            <v>1.831</v>
          </cell>
          <cell r="Y35">
            <v>4.8319999999999999</v>
          </cell>
        </row>
        <row r="57">
          <cell r="B57">
            <v>3.8620000000000001</v>
          </cell>
          <cell r="C57">
            <v>4.9809999999999999</v>
          </cell>
          <cell r="D57">
            <v>2.3129999999999997</v>
          </cell>
          <cell r="E57">
            <v>2.8690000000000002</v>
          </cell>
          <cell r="F57">
            <v>3.8840000000000003</v>
          </cell>
          <cell r="G57">
            <v>5.0129999999999999</v>
          </cell>
          <cell r="H57">
            <v>3.92</v>
          </cell>
          <cell r="I57">
            <v>4.2770000000000001</v>
          </cell>
          <cell r="J57">
            <v>5.2160000000000002</v>
          </cell>
          <cell r="K57">
            <v>5.62</v>
          </cell>
          <cell r="L57">
            <v>8.8439999999999994</v>
          </cell>
          <cell r="M57">
            <v>14.901999999999999</v>
          </cell>
          <cell r="N57">
            <v>9.5909999999999993</v>
          </cell>
          <cell r="O57">
            <v>6.3610000000000007</v>
          </cell>
          <cell r="P57">
            <v>2.5609999999999999</v>
          </cell>
          <cell r="Q57">
            <v>1.69</v>
          </cell>
          <cell r="R57">
            <v>2.5260000000000002</v>
          </cell>
        </row>
        <row r="63">
          <cell r="D63">
            <v>4.0979999999999999</v>
          </cell>
          <cell r="E63">
            <v>4.07</v>
          </cell>
          <cell r="F63">
            <v>4.0750000000000002</v>
          </cell>
          <cell r="G63">
            <v>4.1230000000000002</v>
          </cell>
        </row>
        <row r="64">
          <cell r="B64">
            <v>0.65200000000000002</v>
          </cell>
          <cell r="C64">
            <v>0.78300000000000003</v>
          </cell>
          <cell r="D64">
            <v>0.58699999999999997</v>
          </cell>
          <cell r="E64">
            <v>0.55400000000000005</v>
          </cell>
          <cell r="F64">
            <v>0.65300000000000002</v>
          </cell>
          <cell r="G64">
            <v>0.22800000000000001</v>
          </cell>
          <cell r="H64">
            <v>0.19600000000000001</v>
          </cell>
          <cell r="K64">
            <v>0.25900000000000001</v>
          </cell>
        </row>
      </sheetData>
      <sheetData sheetId="17">
        <row r="57">
          <cell r="B57">
            <v>3.2719999999999998</v>
          </cell>
          <cell r="C57">
            <v>4.5839999999999996</v>
          </cell>
          <cell r="D57">
            <v>4.7689999999999992</v>
          </cell>
          <cell r="E57">
            <v>5.5640000000000009</v>
          </cell>
          <cell r="F57">
            <v>6.6950000000000003</v>
          </cell>
          <cell r="G57">
            <v>7.2029999999999994</v>
          </cell>
          <cell r="H57">
            <v>2.1859999999999999</v>
          </cell>
          <cell r="I57">
            <v>0.94399999999999995</v>
          </cell>
          <cell r="K57">
            <v>0.41299999999999998</v>
          </cell>
          <cell r="L57">
            <v>1.351</v>
          </cell>
          <cell r="M57">
            <v>10.327</v>
          </cell>
          <cell r="N57">
            <v>7.6910000000000007</v>
          </cell>
          <cell r="O57">
            <v>4.1459999999999999</v>
          </cell>
          <cell r="P57">
            <v>0.66100000000000003</v>
          </cell>
          <cell r="Q57">
            <v>0.28099999999999997</v>
          </cell>
          <cell r="R57">
            <v>2.5260000000000002</v>
          </cell>
          <cell r="S57">
            <v>5.4589999999999996</v>
          </cell>
          <cell r="T57">
            <v>8.4860000000000007</v>
          </cell>
          <cell r="U57">
            <v>6.6440000000000001</v>
          </cell>
          <cell r="V57">
            <v>7.0329999999999995</v>
          </cell>
          <cell r="W57">
            <v>1.554</v>
          </cell>
          <cell r="X57">
            <v>1.831</v>
          </cell>
          <cell r="Y57">
            <v>4.8319999999999999</v>
          </cell>
        </row>
        <row r="62"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1.9</v>
          </cell>
          <cell r="K62">
            <v>1.9</v>
          </cell>
          <cell r="L62">
            <v>1.9</v>
          </cell>
          <cell r="M62">
            <v>1.9</v>
          </cell>
          <cell r="N62">
            <v>1.9</v>
          </cell>
          <cell r="O62">
            <v>1.9</v>
          </cell>
          <cell r="P62">
            <v>1.9</v>
          </cell>
          <cell r="Q62">
            <v>0.8</v>
          </cell>
        </row>
        <row r="63">
          <cell r="B63">
            <v>0.47799999999999998</v>
          </cell>
          <cell r="C63">
            <v>0.47499999999999998</v>
          </cell>
          <cell r="D63">
            <v>0.47</v>
          </cell>
          <cell r="E63">
            <v>0.46500000000000002</v>
          </cell>
          <cell r="F63">
            <v>0.45600000000000002</v>
          </cell>
          <cell r="G63">
            <v>0.437</v>
          </cell>
          <cell r="H63">
            <v>0.45900000000000002</v>
          </cell>
          <cell r="I63">
            <v>0.48199999999999998</v>
          </cell>
          <cell r="J63">
            <v>0.49399999999999999</v>
          </cell>
          <cell r="K63">
            <v>0.50600000000000001</v>
          </cell>
          <cell r="L63">
            <v>0.52100000000000002</v>
          </cell>
          <cell r="M63">
            <v>0.52100000000000002</v>
          </cell>
        </row>
        <row r="64">
          <cell r="B64">
            <v>0.76400000000000001</v>
          </cell>
          <cell r="C64">
            <v>0.70499999999999996</v>
          </cell>
          <cell r="D64">
            <v>0.95899999999999996</v>
          </cell>
          <cell r="E64">
            <v>0.66400000000000003</v>
          </cell>
          <cell r="F64">
            <v>0.66100000000000003</v>
          </cell>
          <cell r="G64">
            <v>0.92400000000000004</v>
          </cell>
          <cell r="H64">
            <v>0.67100000000000004</v>
          </cell>
          <cell r="I64">
            <v>2.0510000000000002</v>
          </cell>
          <cell r="J64">
            <v>2.8220000000000001</v>
          </cell>
          <cell r="K64">
            <v>3.0599999999999996</v>
          </cell>
          <cell r="L64">
            <v>5.0719999999999992</v>
          </cell>
          <cell r="M64">
            <v>2.1539999999999999</v>
          </cell>
          <cell r="O64">
            <v>0.315</v>
          </cell>
          <cell r="Q64">
            <v>0.60899999999999999</v>
          </cell>
          <cell r="S64">
            <v>0.311</v>
          </cell>
          <cell r="T64">
            <v>0.315</v>
          </cell>
          <cell r="U64">
            <v>0.31900000000000001</v>
          </cell>
        </row>
      </sheetData>
      <sheetData sheetId="18">
        <row r="7">
          <cell r="B7">
            <v>97.08</v>
          </cell>
          <cell r="C7">
            <v>79.66</v>
          </cell>
          <cell r="D7">
            <v>76.95</v>
          </cell>
          <cell r="E7">
            <v>74.16</v>
          </cell>
          <cell r="F7">
            <v>78.25</v>
          </cell>
          <cell r="G7">
            <v>68.05</v>
          </cell>
          <cell r="H7">
            <v>68.05</v>
          </cell>
          <cell r="I7">
            <v>68.930000000000007</v>
          </cell>
          <cell r="J7">
            <v>75.709999999999994</v>
          </cell>
          <cell r="K7">
            <v>77.56</v>
          </cell>
          <cell r="L7">
            <v>100.07</v>
          </cell>
          <cell r="M7">
            <v>99.07</v>
          </cell>
          <cell r="N7">
            <v>99.07</v>
          </cell>
          <cell r="O7">
            <v>78.25</v>
          </cell>
          <cell r="P7">
            <v>77.709999999999994</v>
          </cell>
          <cell r="Q7">
            <v>98.51</v>
          </cell>
          <cell r="R7">
            <v>88</v>
          </cell>
          <cell r="S7">
            <v>93.92</v>
          </cell>
          <cell r="T7">
            <v>95.01</v>
          </cell>
          <cell r="U7">
            <v>94.62</v>
          </cell>
          <cell r="V7">
            <v>94.1</v>
          </cell>
          <cell r="W7">
            <v>93.07</v>
          </cell>
          <cell r="X7">
            <v>93.41</v>
          </cell>
          <cell r="Y7">
            <v>94.01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VIENER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44365</v>
          </cell>
        </row>
        <row r="4">
          <cell r="B4">
            <v>44365</v>
          </cell>
        </row>
        <row r="5">
          <cell r="B5">
            <v>44365</v>
          </cell>
        </row>
        <row r="6">
          <cell r="B6">
            <v>44365</v>
          </cell>
        </row>
        <row r="7">
          <cell r="B7">
            <v>44365</v>
          </cell>
        </row>
        <row r="8">
          <cell r="B8">
            <v>44365</v>
          </cell>
        </row>
        <row r="9">
          <cell r="B9">
            <v>44365</v>
          </cell>
        </row>
        <row r="10">
          <cell r="B10">
            <v>44365</v>
          </cell>
        </row>
        <row r="11">
          <cell r="B11">
            <v>44365</v>
          </cell>
        </row>
        <row r="12">
          <cell r="B12">
            <v>44365</v>
          </cell>
        </row>
        <row r="13">
          <cell r="B13">
            <v>44365</v>
          </cell>
        </row>
        <row r="14">
          <cell r="B14">
            <v>44365</v>
          </cell>
        </row>
        <row r="15">
          <cell r="B15">
            <v>44365</v>
          </cell>
        </row>
        <row r="16">
          <cell r="B16">
            <v>44365</v>
          </cell>
        </row>
      </sheetData>
      <sheetData sheetId="41">
        <row r="2">
          <cell r="C2">
            <v>44368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4.5140000000000002</v>
      </c>
      <c r="C4" s="18">
        <v>5.7640000000000002</v>
      </c>
      <c r="D4" s="18">
        <v>6.9979999999999993</v>
      </c>
      <c r="E4" s="18">
        <v>7.4930000000000003</v>
      </c>
      <c r="F4" s="18">
        <v>8.6120000000000001</v>
      </c>
      <c r="G4" s="18">
        <v>9.363999999999999</v>
      </c>
      <c r="H4" s="18">
        <v>4.1159999999999997</v>
      </c>
      <c r="I4" s="18">
        <v>4.2770000000000001</v>
      </c>
      <c r="J4" s="18">
        <v>5.2160000000000002</v>
      </c>
      <c r="K4" s="18">
        <v>5.8790000000000004</v>
      </c>
      <c r="L4" s="18">
        <v>8.8439999999999994</v>
      </c>
      <c r="M4" s="18">
        <v>14.901999999999999</v>
      </c>
      <c r="N4" s="18">
        <v>9.5909999999999993</v>
      </c>
      <c r="O4" s="18">
        <v>6.3610000000000007</v>
      </c>
      <c r="P4" s="18">
        <v>2.5609999999999999</v>
      </c>
      <c r="Q4" s="18">
        <v>1.69</v>
      </c>
      <c r="R4" s="18">
        <v>2.5260000000000002</v>
      </c>
      <c r="S4" s="18">
        <v>5.77</v>
      </c>
      <c r="T4" s="18">
        <v>8.8010000000000002</v>
      </c>
      <c r="U4" s="18">
        <v>6.9630000000000001</v>
      </c>
      <c r="V4" s="18">
        <v>7.0330000000000004</v>
      </c>
      <c r="W4" s="18">
        <v>1.554</v>
      </c>
      <c r="X4" s="18">
        <v>1.831</v>
      </c>
      <c r="Y4" s="18">
        <v>4.8319999999999999</v>
      </c>
      <c r="Z4" s="19"/>
      <c r="AA4" s="20">
        <f>SUM(B4:Z4)</f>
        <v>145.49199999999996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97.08</v>
      </c>
      <c r="C7" s="28">
        <v>79.66</v>
      </c>
      <c r="D7" s="28">
        <v>76.95</v>
      </c>
      <c r="E7" s="28">
        <v>74.16</v>
      </c>
      <c r="F7" s="28">
        <v>78.25</v>
      </c>
      <c r="G7" s="28">
        <v>68.05</v>
      </c>
      <c r="H7" s="28">
        <v>68.05</v>
      </c>
      <c r="I7" s="28">
        <v>68.930000000000007</v>
      </c>
      <c r="J7" s="28">
        <v>75.709999999999994</v>
      </c>
      <c r="K7" s="28">
        <v>77.56</v>
      </c>
      <c r="L7" s="28">
        <v>100.07</v>
      </c>
      <c r="M7" s="28">
        <v>99.07</v>
      </c>
      <c r="N7" s="28">
        <v>99.07</v>
      </c>
      <c r="O7" s="28">
        <v>78.25</v>
      </c>
      <c r="P7" s="28">
        <v>77.709999999999994</v>
      </c>
      <c r="Q7" s="28">
        <v>98.51</v>
      </c>
      <c r="R7" s="28">
        <v>88</v>
      </c>
      <c r="S7" s="28">
        <v>93.92</v>
      </c>
      <c r="T7" s="28">
        <v>95.01</v>
      </c>
      <c r="U7" s="28">
        <v>94.62</v>
      </c>
      <c r="V7" s="28">
        <v>94.1</v>
      </c>
      <c r="W7" s="28">
        <v>93.07</v>
      </c>
      <c r="X7" s="28">
        <v>93.41</v>
      </c>
      <c r="Y7" s="28">
        <v>94.01</v>
      </c>
      <c r="Z7" s="29"/>
      <c r="AA7" s="30">
        <f>IF(SUM(GR_MAINLAND_MCP_SUM_SELL)&lt;&gt;0,AVERAGEIF(GR_MAINLAND_MCP_SUM_SELL,"&lt;&gt;"""),"")</f>
        <v>85.967500000000015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5.77</v>
      </c>
      <c r="T11" s="47">
        <v>8.8010000000000002</v>
      </c>
      <c r="U11" s="47">
        <v>6.9630000000000001</v>
      </c>
      <c r="V11" s="47">
        <v>7.0330000000000004</v>
      </c>
      <c r="W11" s="47">
        <v>1.554</v>
      </c>
      <c r="X11" s="47">
        <v>1.831</v>
      </c>
      <c r="Y11" s="47">
        <v>4.8319999999999999</v>
      </c>
      <c r="Z11" s="48"/>
      <c r="AA11" s="49">
        <f>SUM(B11:Z11)</f>
        <v>36.783999999999999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3.8620000000000001</v>
      </c>
      <c r="C13" s="52">
        <v>4.9809999999999999</v>
      </c>
      <c r="D13" s="52">
        <v>2.3129999999999997</v>
      </c>
      <c r="E13" s="52">
        <v>2.8690000000000002</v>
      </c>
      <c r="F13" s="52">
        <v>3.8840000000000003</v>
      </c>
      <c r="G13" s="52">
        <v>5.0129999999999999</v>
      </c>
      <c r="H13" s="52">
        <v>3.92</v>
      </c>
      <c r="I13" s="52">
        <v>4.2770000000000001</v>
      </c>
      <c r="J13" s="52">
        <v>5.2160000000000002</v>
      </c>
      <c r="K13" s="52">
        <v>5.62</v>
      </c>
      <c r="L13" s="52">
        <v>8.8439999999999994</v>
      </c>
      <c r="M13" s="52">
        <v>14.901999999999999</v>
      </c>
      <c r="N13" s="52">
        <v>9.5909999999999993</v>
      </c>
      <c r="O13" s="52">
        <v>6.3610000000000007</v>
      </c>
      <c r="P13" s="52">
        <v>2.5609999999999999</v>
      </c>
      <c r="Q13" s="52">
        <v>1.69</v>
      </c>
      <c r="R13" s="52">
        <v>2.5260000000000002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88.429999999999993</v>
      </c>
    </row>
    <row r="14" spans="1:27" ht="30" customHeight="1" thickBot="1" x14ac:dyDescent="0.25">
      <c r="A14" s="55" t="s">
        <v>10</v>
      </c>
      <c r="B14" s="56">
        <f>IF(LEN(B$2)&gt;0,SUM(B10:B13),"")</f>
        <v>3.8620000000000001</v>
      </c>
      <c r="C14" s="57">
        <f t="shared" ref="C14:Z14" si="0">IF(LEN(C$2)&gt;0,SUM(C10:C13),"")</f>
        <v>4.9809999999999999</v>
      </c>
      <c r="D14" s="57">
        <f t="shared" si="0"/>
        <v>2.3129999999999997</v>
      </c>
      <c r="E14" s="57">
        <f t="shared" si="0"/>
        <v>2.8690000000000002</v>
      </c>
      <c r="F14" s="57">
        <f t="shared" si="0"/>
        <v>3.8840000000000003</v>
      </c>
      <c r="G14" s="57">
        <f t="shared" si="0"/>
        <v>5.0129999999999999</v>
      </c>
      <c r="H14" s="57">
        <f t="shared" si="0"/>
        <v>3.92</v>
      </c>
      <c r="I14" s="57">
        <f t="shared" si="0"/>
        <v>4.2770000000000001</v>
      </c>
      <c r="J14" s="57">
        <f t="shared" si="0"/>
        <v>5.2160000000000002</v>
      </c>
      <c r="K14" s="57">
        <f t="shared" si="0"/>
        <v>5.62</v>
      </c>
      <c r="L14" s="57">
        <f t="shared" si="0"/>
        <v>8.8439999999999994</v>
      </c>
      <c r="M14" s="57">
        <f t="shared" si="0"/>
        <v>14.901999999999999</v>
      </c>
      <c r="N14" s="57">
        <f t="shared" si="0"/>
        <v>9.5909999999999993</v>
      </c>
      <c r="O14" s="57">
        <f t="shared" si="0"/>
        <v>6.3610000000000007</v>
      </c>
      <c r="P14" s="57">
        <f t="shared" si="0"/>
        <v>2.5609999999999999</v>
      </c>
      <c r="Q14" s="57">
        <f t="shared" si="0"/>
        <v>1.69</v>
      </c>
      <c r="R14" s="57">
        <f t="shared" si="0"/>
        <v>2.5260000000000002</v>
      </c>
      <c r="S14" s="57">
        <f t="shared" si="0"/>
        <v>5.77</v>
      </c>
      <c r="T14" s="57">
        <f t="shared" si="0"/>
        <v>8.8010000000000002</v>
      </c>
      <c r="U14" s="57">
        <f t="shared" si="0"/>
        <v>6.9630000000000001</v>
      </c>
      <c r="V14" s="57">
        <f t="shared" si="0"/>
        <v>7.0330000000000004</v>
      </c>
      <c r="W14" s="57">
        <f t="shared" si="0"/>
        <v>1.554</v>
      </c>
      <c r="X14" s="57">
        <f t="shared" si="0"/>
        <v>1.831</v>
      </c>
      <c r="Y14" s="57">
        <f t="shared" si="0"/>
        <v>4.8319999999999999</v>
      </c>
      <c r="Z14" s="58" t="str">
        <f t="shared" si="0"/>
        <v/>
      </c>
      <c r="AA14" s="59">
        <f>SUM(AA9:AA13)</f>
        <v>125.214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4.0979999999999999</v>
      </c>
      <c r="E18" s="72">
        <v>4.07</v>
      </c>
      <c r="F18" s="72">
        <v>4.0750000000000002</v>
      </c>
      <c r="G18" s="72">
        <v>4.1230000000000002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16.366</v>
      </c>
    </row>
    <row r="19" spans="1:27" ht="24.95" customHeight="1" x14ac:dyDescent="0.2">
      <c r="A19" s="70" t="s">
        <v>14</v>
      </c>
      <c r="B19" s="75">
        <v>0.65200000000000002</v>
      </c>
      <c r="C19" s="76">
        <v>0.78300000000000003</v>
      </c>
      <c r="D19" s="76">
        <v>0.58699999999999997</v>
      </c>
      <c r="E19" s="76">
        <v>0.55400000000000005</v>
      </c>
      <c r="F19" s="76">
        <v>0.65300000000000002</v>
      </c>
      <c r="G19" s="76">
        <v>0.22800000000000001</v>
      </c>
      <c r="H19" s="76">
        <v>0.19600000000000001</v>
      </c>
      <c r="I19" s="76"/>
      <c r="J19" s="76"/>
      <c r="K19" s="76">
        <v>0.25900000000000001</v>
      </c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3.9120000000000008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0.65200000000000002</v>
      </c>
      <c r="C22" s="83">
        <f t="shared" ref="C22:Z22" si="1">IF(LEN(C$2)&gt;0,SUM(C17:C21),"")</f>
        <v>0.78300000000000003</v>
      </c>
      <c r="D22" s="83">
        <f t="shared" si="1"/>
        <v>4.6849999999999996</v>
      </c>
      <c r="E22" s="83">
        <f t="shared" si="1"/>
        <v>4.6240000000000006</v>
      </c>
      <c r="F22" s="83">
        <f t="shared" si="1"/>
        <v>4.7279999999999998</v>
      </c>
      <c r="G22" s="83">
        <f t="shared" si="1"/>
        <v>4.351</v>
      </c>
      <c r="H22" s="83">
        <f t="shared" si="1"/>
        <v>0.19600000000000001</v>
      </c>
      <c r="I22" s="83">
        <f t="shared" si="1"/>
        <v>0</v>
      </c>
      <c r="J22" s="83">
        <f t="shared" si="1"/>
        <v>0</v>
      </c>
      <c r="K22" s="83">
        <f t="shared" si="1"/>
        <v>0.25900000000000001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20.277999999999999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4.5140000000000002</v>
      </c>
      <c r="C26" s="72">
        <v>5.7640000000000002</v>
      </c>
      <c r="D26" s="72">
        <v>6.9980000000000002</v>
      </c>
      <c r="E26" s="72">
        <v>7.4930000000000003</v>
      </c>
      <c r="F26" s="72">
        <v>8.6120000000000001</v>
      </c>
      <c r="G26" s="72">
        <v>9.3640000000000008</v>
      </c>
      <c r="H26" s="72">
        <v>4.1159999999999997</v>
      </c>
      <c r="I26" s="72">
        <v>4.2770000000000001</v>
      </c>
      <c r="J26" s="72">
        <v>5.2160000000000002</v>
      </c>
      <c r="K26" s="72">
        <v>5.8789999999999996</v>
      </c>
      <c r="L26" s="72">
        <v>8.8439999999999994</v>
      </c>
      <c r="M26" s="72">
        <v>14.901999999999999</v>
      </c>
      <c r="N26" s="72">
        <v>9.5909999999999993</v>
      </c>
      <c r="O26" s="72">
        <v>6.3609999999999998</v>
      </c>
      <c r="P26" s="72">
        <v>2.5609999999999999</v>
      </c>
      <c r="Q26" s="72">
        <v>1.69</v>
      </c>
      <c r="R26" s="72">
        <v>2.5259999999999998</v>
      </c>
      <c r="S26" s="72">
        <v>5.77</v>
      </c>
      <c r="T26" s="72">
        <v>8.8010000000000002</v>
      </c>
      <c r="U26" s="72">
        <v>6.9630000000000001</v>
      </c>
      <c r="V26" s="72">
        <v>7.0330000000000004</v>
      </c>
      <c r="W26" s="72">
        <v>1.554</v>
      </c>
      <c r="X26" s="72">
        <v>1.831</v>
      </c>
      <c r="Y26" s="72">
        <v>4.8319999999999999</v>
      </c>
      <c r="Z26" s="73"/>
      <c r="AA26" s="74">
        <f>SUM(B26:Z26)</f>
        <v>145.49199999999996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4.5140000000000002</v>
      </c>
      <c r="C28" s="57">
        <f t="shared" ref="C28:Z28" si="2">IF(LEN(C$2)&gt;0,SUM(C25:C27),"")</f>
        <v>5.7640000000000002</v>
      </c>
      <c r="D28" s="57">
        <f t="shared" si="2"/>
        <v>6.9980000000000002</v>
      </c>
      <c r="E28" s="57">
        <f t="shared" si="2"/>
        <v>7.4930000000000003</v>
      </c>
      <c r="F28" s="57">
        <f t="shared" si="2"/>
        <v>8.6120000000000001</v>
      </c>
      <c r="G28" s="57">
        <f t="shared" si="2"/>
        <v>9.3640000000000008</v>
      </c>
      <c r="H28" s="57">
        <f t="shared" si="2"/>
        <v>4.1159999999999997</v>
      </c>
      <c r="I28" s="57">
        <f t="shared" si="2"/>
        <v>4.2770000000000001</v>
      </c>
      <c r="J28" s="57">
        <f t="shared" si="2"/>
        <v>5.2160000000000002</v>
      </c>
      <c r="K28" s="57">
        <f t="shared" si="2"/>
        <v>5.8789999999999996</v>
      </c>
      <c r="L28" s="57">
        <f t="shared" si="2"/>
        <v>8.8439999999999994</v>
      </c>
      <c r="M28" s="57">
        <f t="shared" si="2"/>
        <v>14.901999999999999</v>
      </c>
      <c r="N28" s="57">
        <f t="shared" si="2"/>
        <v>9.5909999999999993</v>
      </c>
      <c r="O28" s="57">
        <f t="shared" si="2"/>
        <v>6.3609999999999998</v>
      </c>
      <c r="P28" s="57">
        <f t="shared" si="2"/>
        <v>2.5609999999999999</v>
      </c>
      <c r="Q28" s="57">
        <f t="shared" si="2"/>
        <v>1.69</v>
      </c>
      <c r="R28" s="57">
        <f t="shared" si="2"/>
        <v>2.5259999999999998</v>
      </c>
      <c r="S28" s="57">
        <f t="shared" si="2"/>
        <v>5.77</v>
      </c>
      <c r="T28" s="57">
        <f t="shared" si="2"/>
        <v>8.8010000000000002</v>
      </c>
      <c r="U28" s="57">
        <f t="shared" si="2"/>
        <v>6.9630000000000001</v>
      </c>
      <c r="V28" s="57">
        <f t="shared" si="2"/>
        <v>7.0330000000000004</v>
      </c>
      <c r="W28" s="57">
        <f t="shared" si="2"/>
        <v>1.554</v>
      </c>
      <c r="X28" s="57">
        <f t="shared" si="2"/>
        <v>1.831</v>
      </c>
      <c r="Y28" s="57">
        <f t="shared" si="2"/>
        <v>4.8319999999999999</v>
      </c>
      <c r="Z28" s="58" t="str">
        <f t="shared" si="2"/>
        <v/>
      </c>
      <c r="AA28" s="59">
        <f>SUM(AA25:AA27)</f>
        <v>145.49199999999996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4.5140000000000002</v>
      </c>
      <c r="C47" s="83">
        <f t="shared" ref="C47:Z47" si="8">IF(LEN(C$2)&gt;0,C14+C22+C36,"")</f>
        <v>5.7640000000000002</v>
      </c>
      <c r="D47" s="83">
        <f t="shared" si="8"/>
        <v>6.9979999999999993</v>
      </c>
      <c r="E47" s="83">
        <f t="shared" si="8"/>
        <v>7.4930000000000003</v>
      </c>
      <c r="F47" s="83">
        <f t="shared" si="8"/>
        <v>8.6120000000000001</v>
      </c>
      <c r="G47" s="83">
        <f t="shared" si="8"/>
        <v>9.3640000000000008</v>
      </c>
      <c r="H47" s="83">
        <f t="shared" si="8"/>
        <v>4.1159999999999997</v>
      </c>
      <c r="I47" s="83">
        <f t="shared" si="8"/>
        <v>4.2770000000000001</v>
      </c>
      <c r="J47" s="83">
        <f t="shared" si="8"/>
        <v>5.2160000000000002</v>
      </c>
      <c r="K47" s="83">
        <f t="shared" si="8"/>
        <v>5.8790000000000004</v>
      </c>
      <c r="L47" s="83">
        <f t="shared" si="8"/>
        <v>8.8439999999999994</v>
      </c>
      <c r="M47" s="83">
        <f t="shared" si="8"/>
        <v>14.901999999999999</v>
      </c>
      <c r="N47" s="83">
        <f t="shared" si="8"/>
        <v>9.5909999999999993</v>
      </c>
      <c r="O47" s="83">
        <f t="shared" si="8"/>
        <v>6.3610000000000007</v>
      </c>
      <c r="P47" s="83">
        <f t="shared" si="8"/>
        <v>2.5609999999999999</v>
      </c>
      <c r="Q47" s="83">
        <f t="shared" si="8"/>
        <v>1.69</v>
      </c>
      <c r="R47" s="83">
        <f t="shared" si="8"/>
        <v>2.5260000000000002</v>
      </c>
      <c r="S47" s="83">
        <f t="shared" si="8"/>
        <v>5.77</v>
      </c>
      <c r="T47" s="83">
        <f t="shared" si="8"/>
        <v>8.8010000000000002</v>
      </c>
      <c r="U47" s="83">
        <f t="shared" si="8"/>
        <v>6.9630000000000001</v>
      </c>
      <c r="V47" s="83">
        <f t="shared" si="8"/>
        <v>7.0330000000000004</v>
      </c>
      <c r="W47" s="83">
        <f t="shared" si="8"/>
        <v>1.554</v>
      </c>
      <c r="X47" s="83">
        <f t="shared" si="8"/>
        <v>1.831</v>
      </c>
      <c r="Y47" s="83">
        <f t="shared" si="8"/>
        <v>4.8319999999999999</v>
      </c>
      <c r="Z47" s="84" t="str">
        <f t="shared" si="8"/>
        <v/>
      </c>
      <c r="AA47" s="100">
        <f>SUM(B47:Z47)</f>
        <v>145.49199999999996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4.5139999999999993</v>
      </c>
      <c r="C4" s="18">
        <v>5.7639999999999993</v>
      </c>
      <c r="D4" s="18">
        <v>6.9979999999999984</v>
      </c>
      <c r="E4" s="18">
        <v>7.4930000000000003</v>
      </c>
      <c r="F4" s="18">
        <v>8.6120000000000001</v>
      </c>
      <c r="G4" s="18">
        <v>9.363999999999999</v>
      </c>
      <c r="H4" s="18">
        <v>4.1160000000000005</v>
      </c>
      <c r="I4" s="18">
        <v>4.2770000000000001</v>
      </c>
      <c r="J4" s="18">
        <v>5.2160000000000002</v>
      </c>
      <c r="K4" s="18">
        <v>5.8789999999999996</v>
      </c>
      <c r="L4" s="18">
        <v>8.8439999999999994</v>
      </c>
      <c r="M4" s="18">
        <v>14.902000000000001</v>
      </c>
      <c r="N4" s="18">
        <v>9.5909999999999993</v>
      </c>
      <c r="O4" s="18">
        <v>6.3610000000000007</v>
      </c>
      <c r="P4" s="18">
        <v>2.5609999999999999</v>
      </c>
      <c r="Q4" s="18">
        <v>1.69</v>
      </c>
      <c r="R4" s="18">
        <v>2.5260000000000002</v>
      </c>
      <c r="S4" s="18">
        <v>5.77</v>
      </c>
      <c r="T4" s="18">
        <v>8.8010000000000002</v>
      </c>
      <c r="U4" s="18">
        <v>6.9629999999999992</v>
      </c>
      <c r="V4" s="18">
        <v>7.0329999999999995</v>
      </c>
      <c r="W4" s="18">
        <v>1.554</v>
      </c>
      <c r="X4" s="18">
        <v>1.831</v>
      </c>
      <c r="Y4" s="18">
        <v>4.8319999999999999</v>
      </c>
      <c r="Z4" s="19"/>
      <c r="AA4" s="20">
        <f>SUM(B4:Z4)</f>
        <v>145.49199999999996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97.08</v>
      </c>
      <c r="C7" s="28">
        <v>79.66</v>
      </c>
      <c r="D7" s="28">
        <v>76.95</v>
      </c>
      <c r="E7" s="28">
        <v>74.16</v>
      </c>
      <c r="F7" s="28">
        <v>78.25</v>
      </c>
      <c r="G7" s="28">
        <v>68.05</v>
      </c>
      <c r="H7" s="28">
        <v>68.05</v>
      </c>
      <c r="I7" s="28">
        <v>68.930000000000007</v>
      </c>
      <c r="J7" s="28">
        <v>75.709999999999994</v>
      </c>
      <c r="K7" s="28">
        <v>77.56</v>
      </c>
      <c r="L7" s="28">
        <v>100.07</v>
      </c>
      <c r="M7" s="28">
        <v>99.07</v>
      </c>
      <c r="N7" s="28">
        <v>99.07</v>
      </c>
      <c r="O7" s="28">
        <v>78.25</v>
      </c>
      <c r="P7" s="28">
        <v>77.709999999999994</v>
      </c>
      <c r="Q7" s="28">
        <v>98.51</v>
      </c>
      <c r="R7" s="28">
        <v>88</v>
      </c>
      <c r="S7" s="28">
        <v>93.92</v>
      </c>
      <c r="T7" s="28">
        <v>95.01</v>
      </c>
      <c r="U7" s="28">
        <v>94.62</v>
      </c>
      <c r="V7" s="28">
        <v>94.1</v>
      </c>
      <c r="W7" s="28">
        <v>93.07</v>
      </c>
      <c r="X7" s="28">
        <v>93.41</v>
      </c>
      <c r="Y7" s="28">
        <v>94.01</v>
      </c>
      <c r="Z7" s="29"/>
      <c r="AA7" s="30">
        <v>85.967500000000015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3.2719999999999998</v>
      </c>
      <c r="C13" s="52">
        <v>4.5839999999999996</v>
      </c>
      <c r="D13" s="52">
        <v>4.7689999999999992</v>
      </c>
      <c r="E13" s="52">
        <v>5.5640000000000009</v>
      </c>
      <c r="F13" s="52">
        <v>6.6950000000000003</v>
      </c>
      <c r="G13" s="52">
        <v>7.2029999999999994</v>
      </c>
      <c r="H13" s="52">
        <v>2.1859999999999999</v>
      </c>
      <c r="I13" s="52">
        <v>0.94399999999999995</v>
      </c>
      <c r="J13" s="52"/>
      <c r="K13" s="52">
        <v>0.41299999999999998</v>
      </c>
      <c r="L13" s="52">
        <v>1.351</v>
      </c>
      <c r="M13" s="52">
        <v>10.327</v>
      </c>
      <c r="N13" s="52">
        <v>7.6910000000000007</v>
      </c>
      <c r="O13" s="52">
        <v>4.1459999999999999</v>
      </c>
      <c r="P13" s="52">
        <v>0.66100000000000003</v>
      </c>
      <c r="Q13" s="52">
        <v>0.28099999999999997</v>
      </c>
      <c r="R13" s="52">
        <v>2.5260000000000002</v>
      </c>
      <c r="S13" s="52">
        <v>5.4589999999999996</v>
      </c>
      <c r="T13" s="52">
        <v>8.4860000000000007</v>
      </c>
      <c r="U13" s="52">
        <v>6.6440000000000001</v>
      </c>
      <c r="V13" s="52">
        <v>7.0329999999999995</v>
      </c>
      <c r="W13" s="52">
        <v>1.554</v>
      </c>
      <c r="X13" s="52">
        <v>1.831</v>
      </c>
      <c r="Y13" s="52">
        <v>4.8319999999999999</v>
      </c>
      <c r="Z13" s="53"/>
      <c r="AA13" s="54">
        <f>SUM(B13:Z13)</f>
        <v>98.452000000000012</v>
      </c>
    </row>
    <row r="14" spans="1:27" ht="30" customHeight="1" thickBot="1" x14ac:dyDescent="0.25">
      <c r="A14" s="55" t="s">
        <v>10</v>
      </c>
      <c r="B14" s="56">
        <f>IF(LEN(B$2)&gt;0,SUM(B10:B13),"")</f>
        <v>3.2719999999999998</v>
      </c>
      <c r="C14" s="57">
        <f t="shared" ref="C14:Z14" si="0">IF(LEN(C$2)&gt;0,SUM(C10:C13),"")</f>
        <v>4.5839999999999996</v>
      </c>
      <c r="D14" s="57">
        <f t="shared" si="0"/>
        <v>4.7689999999999992</v>
      </c>
      <c r="E14" s="57">
        <f t="shared" si="0"/>
        <v>5.5640000000000009</v>
      </c>
      <c r="F14" s="57">
        <f t="shared" si="0"/>
        <v>6.6950000000000003</v>
      </c>
      <c r="G14" s="57">
        <f t="shared" si="0"/>
        <v>7.2029999999999994</v>
      </c>
      <c r="H14" s="57">
        <f t="shared" si="0"/>
        <v>2.1859999999999999</v>
      </c>
      <c r="I14" s="57">
        <f t="shared" si="0"/>
        <v>0.94399999999999995</v>
      </c>
      <c r="J14" s="57">
        <f t="shared" si="0"/>
        <v>0</v>
      </c>
      <c r="K14" s="57">
        <f t="shared" si="0"/>
        <v>0.41299999999999998</v>
      </c>
      <c r="L14" s="57">
        <f t="shared" si="0"/>
        <v>1.351</v>
      </c>
      <c r="M14" s="57">
        <f t="shared" si="0"/>
        <v>10.327</v>
      </c>
      <c r="N14" s="57">
        <f t="shared" si="0"/>
        <v>7.6910000000000007</v>
      </c>
      <c r="O14" s="57">
        <f t="shared" si="0"/>
        <v>4.1459999999999999</v>
      </c>
      <c r="P14" s="57">
        <f t="shared" si="0"/>
        <v>0.66100000000000003</v>
      </c>
      <c r="Q14" s="57">
        <f t="shared" si="0"/>
        <v>0.28099999999999997</v>
      </c>
      <c r="R14" s="57">
        <f t="shared" si="0"/>
        <v>2.5260000000000002</v>
      </c>
      <c r="S14" s="57">
        <f t="shared" si="0"/>
        <v>5.4589999999999996</v>
      </c>
      <c r="T14" s="57">
        <f t="shared" si="0"/>
        <v>8.4860000000000007</v>
      </c>
      <c r="U14" s="57">
        <f t="shared" si="0"/>
        <v>6.6440000000000001</v>
      </c>
      <c r="V14" s="57">
        <f t="shared" si="0"/>
        <v>7.0329999999999995</v>
      </c>
      <c r="W14" s="57">
        <f t="shared" si="0"/>
        <v>1.554</v>
      </c>
      <c r="X14" s="57">
        <f t="shared" si="0"/>
        <v>1.831</v>
      </c>
      <c r="Y14" s="57">
        <f t="shared" si="0"/>
        <v>4.8319999999999999</v>
      </c>
      <c r="Z14" s="58" t="str">
        <f t="shared" si="0"/>
        <v/>
      </c>
      <c r="AA14" s="59">
        <f>SUM(AA9:AA13)</f>
        <v>98.452000000000012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1.9</v>
      </c>
      <c r="K17" s="67">
        <v>1.9</v>
      </c>
      <c r="L17" s="67">
        <v>1.9</v>
      </c>
      <c r="M17" s="67">
        <v>1.9</v>
      </c>
      <c r="N17" s="67">
        <v>1.9</v>
      </c>
      <c r="O17" s="67">
        <v>1.9</v>
      </c>
      <c r="P17" s="67">
        <v>1.9</v>
      </c>
      <c r="Q17" s="67">
        <v>0.8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18.899999999999999</v>
      </c>
    </row>
    <row r="18" spans="1:27" ht="24.95" customHeight="1" x14ac:dyDescent="0.2">
      <c r="A18" s="70" t="s">
        <v>13</v>
      </c>
      <c r="B18" s="71">
        <v>0.47799999999999998</v>
      </c>
      <c r="C18" s="72">
        <v>0.47499999999999998</v>
      </c>
      <c r="D18" s="72">
        <v>0.47</v>
      </c>
      <c r="E18" s="72">
        <v>0.46500000000000002</v>
      </c>
      <c r="F18" s="72">
        <v>0.45600000000000002</v>
      </c>
      <c r="G18" s="72">
        <v>0.437</v>
      </c>
      <c r="H18" s="72">
        <v>0.45900000000000002</v>
      </c>
      <c r="I18" s="72">
        <v>0.48199999999999998</v>
      </c>
      <c r="J18" s="72">
        <v>0.49399999999999999</v>
      </c>
      <c r="K18" s="72">
        <v>0.50600000000000001</v>
      </c>
      <c r="L18" s="72">
        <v>0.52100000000000002</v>
      </c>
      <c r="M18" s="72">
        <v>0.52100000000000002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5.7640000000000002</v>
      </c>
    </row>
    <row r="19" spans="1:27" ht="24.95" customHeight="1" x14ac:dyDescent="0.2">
      <c r="A19" s="70" t="s">
        <v>14</v>
      </c>
      <c r="B19" s="75">
        <v>0.76400000000000001</v>
      </c>
      <c r="C19" s="76">
        <v>0.70499999999999996</v>
      </c>
      <c r="D19" s="76">
        <v>0.95899999999999996</v>
      </c>
      <c r="E19" s="76">
        <v>0.66400000000000003</v>
      </c>
      <c r="F19" s="76">
        <v>0.66100000000000003</v>
      </c>
      <c r="G19" s="76">
        <v>0.92400000000000004</v>
      </c>
      <c r="H19" s="76">
        <v>0.67100000000000004</v>
      </c>
      <c r="I19" s="76">
        <v>2.0510000000000002</v>
      </c>
      <c r="J19" s="76">
        <v>2.8220000000000001</v>
      </c>
      <c r="K19" s="76">
        <v>3.0599999999999996</v>
      </c>
      <c r="L19" s="76">
        <v>5.0719999999999992</v>
      </c>
      <c r="M19" s="76">
        <v>2.1539999999999999</v>
      </c>
      <c r="N19" s="76"/>
      <c r="O19" s="76">
        <v>0.315</v>
      </c>
      <c r="P19" s="76"/>
      <c r="Q19" s="76">
        <v>0.60899999999999999</v>
      </c>
      <c r="R19" s="76"/>
      <c r="S19" s="76">
        <v>0.311</v>
      </c>
      <c r="T19" s="76">
        <v>0.315</v>
      </c>
      <c r="U19" s="76">
        <v>0.31900000000000001</v>
      </c>
      <c r="V19" s="76"/>
      <c r="W19" s="76"/>
      <c r="X19" s="76"/>
      <c r="Y19" s="76"/>
      <c r="Z19" s="73"/>
      <c r="AA19" s="74">
        <f>SUM(B19:Z19)</f>
        <v>22.375999999999998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1.242</v>
      </c>
      <c r="C22" s="83">
        <f t="shared" si="1"/>
        <v>1.18</v>
      </c>
      <c r="D22" s="83">
        <f t="shared" si="1"/>
        <v>2.2290000000000001</v>
      </c>
      <c r="E22" s="83">
        <f t="shared" si="1"/>
        <v>1.9290000000000003</v>
      </c>
      <c r="F22" s="83">
        <f t="shared" si="1"/>
        <v>1.917</v>
      </c>
      <c r="G22" s="83">
        <f t="shared" si="1"/>
        <v>2.161</v>
      </c>
      <c r="H22" s="83">
        <f t="shared" si="1"/>
        <v>1.9300000000000002</v>
      </c>
      <c r="I22" s="83">
        <f t="shared" si="1"/>
        <v>3.3330000000000002</v>
      </c>
      <c r="J22" s="83">
        <f t="shared" si="1"/>
        <v>5.2160000000000002</v>
      </c>
      <c r="K22" s="83">
        <f t="shared" si="1"/>
        <v>5.4659999999999993</v>
      </c>
      <c r="L22" s="83">
        <f t="shared" si="1"/>
        <v>7.4929999999999986</v>
      </c>
      <c r="M22" s="83">
        <f t="shared" si="1"/>
        <v>4.5749999999999993</v>
      </c>
      <c r="N22" s="83">
        <f t="shared" si="1"/>
        <v>1.9</v>
      </c>
      <c r="O22" s="83">
        <f t="shared" si="1"/>
        <v>2.2149999999999999</v>
      </c>
      <c r="P22" s="83">
        <f t="shared" si="1"/>
        <v>1.9</v>
      </c>
      <c r="Q22" s="83">
        <f t="shared" si="1"/>
        <v>1.409</v>
      </c>
      <c r="R22" s="83">
        <f t="shared" si="1"/>
        <v>0</v>
      </c>
      <c r="S22" s="83">
        <f t="shared" si="1"/>
        <v>0.311</v>
      </c>
      <c r="T22" s="83">
        <f t="shared" si="1"/>
        <v>0.315</v>
      </c>
      <c r="U22" s="83">
        <f t="shared" si="1"/>
        <v>0.31900000000000001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47.039999999999992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4.5140000000000002</v>
      </c>
      <c r="C26" s="72">
        <v>5.7640000000000002</v>
      </c>
      <c r="D26" s="72">
        <v>6.9980000000000002</v>
      </c>
      <c r="E26" s="72">
        <v>7.4930000000000003</v>
      </c>
      <c r="F26" s="72">
        <v>8.6120000000000001</v>
      </c>
      <c r="G26" s="72">
        <v>9.3640000000000008</v>
      </c>
      <c r="H26" s="72">
        <v>4.1159999999999997</v>
      </c>
      <c r="I26" s="72">
        <v>4.2770000000000001</v>
      </c>
      <c r="J26" s="72">
        <v>5.2160000000000002</v>
      </c>
      <c r="K26" s="72">
        <v>5.8789999999999996</v>
      </c>
      <c r="L26" s="72">
        <v>8.8439999999999994</v>
      </c>
      <c r="M26" s="72">
        <v>14.901999999999999</v>
      </c>
      <c r="N26" s="72">
        <v>9.5909999999999993</v>
      </c>
      <c r="O26" s="72">
        <v>6.3609999999999998</v>
      </c>
      <c r="P26" s="72">
        <v>2.5609999999999999</v>
      </c>
      <c r="Q26" s="72">
        <v>1.69</v>
      </c>
      <c r="R26" s="72">
        <v>2.5259999999999998</v>
      </c>
      <c r="S26" s="72">
        <v>5.77</v>
      </c>
      <c r="T26" s="72">
        <v>8.8010000000000002</v>
      </c>
      <c r="U26" s="72">
        <v>6.9630000000000001</v>
      </c>
      <c r="V26" s="72">
        <v>7.0330000000000004</v>
      </c>
      <c r="W26" s="72">
        <v>1.554</v>
      </c>
      <c r="X26" s="72">
        <v>1.831</v>
      </c>
      <c r="Y26" s="72">
        <v>4.8319999999999999</v>
      </c>
      <c r="Z26" s="73"/>
      <c r="AA26" s="74">
        <f>SUM(B26:Z26)</f>
        <v>145.49199999999996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4.5140000000000002</v>
      </c>
      <c r="C28" s="57">
        <f t="shared" si="2"/>
        <v>5.7640000000000002</v>
      </c>
      <c r="D28" s="57">
        <f t="shared" si="2"/>
        <v>6.9980000000000002</v>
      </c>
      <c r="E28" s="57">
        <f t="shared" si="2"/>
        <v>7.4930000000000003</v>
      </c>
      <c r="F28" s="57">
        <f t="shared" si="2"/>
        <v>8.6120000000000001</v>
      </c>
      <c r="G28" s="57">
        <f t="shared" si="2"/>
        <v>9.3640000000000008</v>
      </c>
      <c r="H28" s="57">
        <f t="shared" si="2"/>
        <v>4.1159999999999997</v>
      </c>
      <c r="I28" s="57">
        <f t="shared" si="2"/>
        <v>4.2770000000000001</v>
      </c>
      <c r="J28" s="57">
        <f t="shared" si="2"/>
        <v>5.2160000000000002</v>
      </c>
      <c r="K28" s="57">
        <f t="shared" si="2"/>
        <v>5.8789999999999996</v>
      </c>
      <c r="L28" s="57">
        <f t="shared" si="2"/>
        <v>8.8439999999999994</v>
      </c>
      <c r="M28" s="57">
        <f t="shared" si="2"/>
        <v>14.901999999999999</v>
      </c>
      <c r="N28" s="57">
        <f t="shared" si="2"/>
        <v>9.5909999999999993</v>
      </c>
      <c r="O28" s="57">
        <f t="shared" si="2"/>
        <v>6.3609999999999998</v>
      </c>
      <c r="P28" s="57">
        <f t="shared" si="2"/>
        <v>2.5609999999999999</v>
      </c>
      <c r="Q28" s="57">
        <f t="shared" si="2"/>
        <v>1.69</v>
      </c>
      <c r="R28" s="57">
        <f t="shared" si="2"/>
        <v>2.5259999999999998</v>
      </c>
      <c r="S28" s="57">
        <f t="shared" si="2"/>
        <v>5.77</v>
      </c>
      <c r="T28" s="57">
        <f t="shared" si="2"/>
        <v>8.8010000000000002</v>
      </c>
      <c r="U28" s="57">
        <f t="shared" si="2"/>
        <v>6.9630000000000001</v>
      </c>
      <c r="V28" s="57">
        <f t="shared" si="2"/>
        <v>7.0330000000000004</v>
      </c>
      <c r="W28" s="57">
        <f t="shared" si="2"/>
        <v>1.554</v>
      </c>
      <c r="X28" s="57">
        <f t="shared" si="2"/>
        <v>1.831</v>
      </c>
      <c r="Y28" s="57">
        <f t="shared" si="2"/>
        <v>4.8319999999999999</v>
      </c>
      <c r="Z28" s="58">
        <f t="shared" si="2"/>
        <v>0</v>
      </c>
      <c r="AA28" s="59">
        <f t="shared" si="2"/>
        <v>145.49199999999996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4.5139999999999993</v>
      </c>
      <c r="C47" s="83">
        <f t="shared" ref="C47:Z47" si="8">SUM(C10:C13)+C22+C36</f>
        <v>5.7639999999999993</v>
      </c>
      <c r="D47" s="83">
        <f t="shared" si="8"/>
        <v>6.9979999999999993</v>
      </c>
      <c r="E47" s="83">
        <f t="shared" si="8"/>
        <v>7.4930000000000012</v>
      </c>
      <c r="F47" s="83">
        <f t="shared" si="8"/>
        <v>8.6120000000000001</v>
      </c>
      <c r="G47" s="83">
        <f t="shared" si="8"/>
        <v>9.363999999999999</v>
      </c>
      <c r="H47" s="83">
        <f t="shared" si="8"/>
        <v>4.1159999999999997</v>
      </c>
      <c r="I47" s="83">
        <f t="shared" si="8"/>
        <v>4.2770000000000001</v>
      </c>
      <c r="J47" s="83">
        <f t="shared" si="8"/>
        <v>5.2160000000000002</v>
      </c>
      <c r="K47" s="83">
        <f t="shared" si="8"/>
        <v>5.8789999999999996</v>
      </c>
      <c r="L47" s="83">
        <f t="shared" si="8"/>
        <v>8.8439999999999976</v>
      </c>
      <c r="M47" s="83">
        <f t="shared" si="8"/>
        <v>14.901999999999999</v>
      </c>
      <c r="N47" s="83">
        <f t="shared" si="8"/>
        <v>9.5910000000000011</v>
      </c>
      <c r="O47" s="83">
        <f t="shared" si="8"/>
        <v>6.3609999999999998</v>
      </c>
      <c r="P47" s="83">
        <f t="shared" si="8"/>
        <v>2.5609999999999999</v>
      </c>
      <c r="Q47" s="83">
        <f t="shared" si="8"/>
        <v>1.69</v>
      </c>
      <c r="R47" s="83">
        <f t="shared" si="8"/>
        <v>2.5260000000000002</v>
      </c>
      <c r="S47" s="83">
        <f t="shared" si="8"/>
        <v>5.77</v>
      </c>
      <c r="T47" s="83">
        <f t="shared" si="8"/>
        <v>8.8010000000000002</v>
      </c>
      <c r="U47" s="83">
        <f t="shared" si="8"/>
        <v>6.9630000000000001</v>
      </c>
      <c r="V47" s="83">
        <f t="shared" si="8"/>
        <v>7.0329999999999995</v>
      </c>
      <c r="W47" s="83">
        <f t="shared" si="8"/>
        <v>1.554</v>
      </c>
      <c r="X47" s="83">
        <f t="shared" si="8"/>
        <v>1.831</v>
      </c>
      <c r="Y47" s="83">
        <f t="shared" si="8"/>
        <v>4.8319999999999999</v>
      </c>
      <c r="Z47" s="84">
        <f t="shared" si="8"/>
        <v>0</v>
      </c>
      <c r="AA47" s="100">
        <f>SUM(B47:Z47)</f>
        <v>145.49199999999996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2021-06-19T20:18:50Z</dcterms:created>
  <dcterms:modified xsi:type="dcterms:W3CDTF">2021-06-19T20:18:50Z</dcterms:modified>
</cp:coreProperties>
</file>