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<sst xmlns="http://schemas.openxmlformats.org/spreadsheetml/2006/main" count="110" uniqueCount="49">
  <si>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18/06/2021 23:18:59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</si>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</sst>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155</c:v>
                </c:pt>
                <c:pt idx="19">
                  <c:v>174</c:v>
                </c:pt>
                <c:pt idx="20">
                  <c:v>174</c:v>
                </c:pt>
                <c:pt idx="21">
                  <c:v>174</c:v>
                </c:pt>
                <c:pt idx="22">
                  <c:v>175</c:v>
                </c:pt>
                <c:pt idx="23">
                  <c:v>175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27.039000000000001</c:v>
                </c:pt>
                <c:pt idx="2">
                  <c:v>144.893</c:v>
                </c:pt>
                <c:pt idx="3">
                  <c:v>195.655</c:v>
                </c:pt>
                <c:pt idx="4">
                  <c:v>185.68</c:v>
                </c:pt>
                <c:pt idx="5">
                  <c:v>212</c:v>
                </c:pt>
                <c:pt idx="6">
                  <c:v>212</c:v>
                </c:pt>
                <c:pt idx="7">
                  <c:v>139</c:v>
                </c:pt>
                <c:pt idx="8">
                  <c:v>134.85599999999999</c:v>
                </c:pt>
                <c:pt idx="9">
                  <c:v>134.27500000000001</c:v>
                </c:pt>
                <c:pt idx="10">
                  <c:v>209.304</c:v>
                </c:pt>
                <c:pt idx="11">
                  <c:v>143.17699999999999</c:v>
                </c:pt>
                <c:pt idx="12">
                  <c:v>137</c:v>
                </c:pt>
                <c:pt idx="13">
                  <c:v>212</c:v>
                </c:pt>
                <c:pt idx="14">
                  <c:v>212</c:v>
                </c:pt>
                <c:pt idx="15">
                  <c:v>212</c:v>
                </c:pt>
                <c:pt idx="16">
                  <c:v>77.138999999999996</c:v>
                </c:pt>
                <c:pt idx="20">
                  <c:v>2.4830000000000001</c:v>
                </c:pt>
                <c:pt idx="22">
                  <c:v>3.89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3.8930000000000002</c:v>
                </c:pt>
                <c:pt idx="1">
                  <c:v>6.923</c:v>
                </c:pt>
                <c:pt idx="2">
                  <c:v>8.7579999999999991</c:v>
                </c:pt>
                <c:pt idx="3">
                  <c:v>8.4420000000000002</c:v>
                </c:pt>
                <c:pt idx="4">
                  <c:v>5.0119999999999996</c:v>
                </c:pt>
                <c:pt idx="5">
                  <c:v>1.8780000000000001</c:v>
                </c:pt>
                <c:pt idx="6">
                  <c:v>3.9870000000000001</c:v>
                </c:pt>
                <c:pt idx="7">
                  <c:v>1.19</c:v>
                </c:pt>
                <c:pt idx="11">
                  <c:v>5.1989999999999998</c:v>
                </c:pt>
                <c:pt idx="12">
                  <c:v>8.9969999999999999</c:v>
                </c:pt>
                <c:pt idx="13">
                  <c:v>6.5839999999999996</c:v>
                </c:pt>
                <c:pt idx="14">
                  <c:v>2.3679999999999999</c:v>
                </c:pt>
                <c:pt idx="15">
                  <c:v>0.82799999999999996</c:v>
                </c:pt>
                <c:pt idx="18">
                  <c:v>0.22700000000000001</c:v>
                </c:pt>
                <c:pt idx="19">
                  <c:v>1.0069999999999999</c:v>
                </c:pt>
                <c:pt idx="21">
                  <c:v>4.9669999999999996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0397672"/>
        <c:axId val="340398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60.319000000000003</c:v>
                </c:pt>
                <c:pt idx="1">
                  <c:v>37.198</c:v>
                </c:pt>
                <c:pt idx="2">
                  <c:v>156.78</c:v>
                </c:pt>
                <c:pt idx="3">
                  <c:v>206.874</c:v>
                </c:pt>
                <c:pt idx="4">
                  <c:v>193.13800000000001</c:v>
                </c:pt>
                <c:pt idx="5">
                  <c:v>217.34800000000001</c:v>
                </c:pt>
                <c:pt idx="6">
                  <c:v>220.357</c:v>
                </c:pt>
                <c:pt idx="7">
                  <c:v>146.18500000000003</c:v>
                </c:pt>
                <c:pt idx="8">
                  <c:v>141.99299999999999</c:v>
                </c:pt>
                <c:pt idx="9">
                  <c:v>141.239</c:v>
                </c:pt>
                <c:pt idx="10">
                  <c:v>214.61099999999999</c:v>
                </c:pt>
                <c:pt idx="11">
                  <c:v>152.21299999999999</c:v>
                </c:pt>
                <c:pt idx="12">
                  <c:v>145.99700000000001</c:v>
                </c:pt>
                <c:pt idx="13">
                  <c:v>220.70400000000001</c:v>
                </c:pt>
                <c:pt idx="14">
                  <c:v>217.96899999999999</c:v>
                </c:pt>
                <c:pt idx="15">
                  <c:v>218.12099999999998</c:v>
                </c:pt>
                <c:pt idx="16">
                  <c:v>83.154000000000011</c:v>
                </c:pt>
                <c:pt idx="17">
                  <c:v>23.630000000000003</c:v>
                </c:pt>
                <c:pt idx="18">
                  <c:v>158.90099999999998</c:v>
                </c:pt>
                <c:pt idx="19">
                  <c:v>178.36199999999999</c:v>
                </c:pt>
                <c:pt idx="20">
                  <c:v>180.65</c:v>
                </c:pt>
                <c:pt idx="21">
                  <c:v>183.71299999999999</c:v>
                </c:pt>
                <c:pt idx="22">
                  <c:v>184.46699999999998</c:v>
                </c:pt>
                <c:pt idx="23">
                  <c:v>180.03100000000001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397672"/>
        <c:axId val="340398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76.7</c:v>
                </c:pt>
                <c:pt idx="1">
                  <c:v>66.64</c:v>
                </c:pt>
                <c:pt idx="2">
                  <c:v>63.52</c:v>
                </c:pt>
                <c:pt idx="3">
                  <c:v>63.52</c:v>
                </c:pt>
                <c:pt idx="4">
                  <c:v>63.62</c:v>
                </c:pt>
                <c:pt idx="5">
                  <c:v>63.2</c:v>
                </c:pt>
                <c:pt idx="6">
                  <c:v>62.83</c:v>
                </c:pt>
                <c:pt idx="7">
                  <c:v>63.41</c:v>
                </c:pt>
                <c:pt idx="8">
                  <c:v>61.91</c:v>
                </c:pt>
                <c:pt idx="9">
                  <c:v>61.91</c:v>
                </c:pt>
                <c:pt idx="10">
                  <c:v>61.39</c:v>
                </c:pt>
                <c:pt idx="11">
                  <c:v>63.42</c:v>
                </c:pt>
                <c:pt idx="12">
                  <c:v>64.91</c:v>
                </c:pt>
                <c:pt idx="13">
                  <c:v>47.27</c:v>
                </c:pt>
                <c:pt idx="14">
                  <c:v>41.85</c:v>
                </c:pt>
                <c:pt idx="15">
                  <c:v>53.05</c:v>
                </c:pt>
                <c:pt idx="16">
                  <c:v>63.64</c:v>
                </c:pt>
                <c:pt idx="17">
                  <c:v>74.680000000000007</c:v>
                </c:pt>
                <c:pt idx="18">
                  <c:v>75.2</c:v>
                </c:pt>
                <c:pt idx="19">
                  <c:v>79.349999999999994</c:v>
                </c:pt>
                <c:pt idx="20">
                  <c:v>86.23</c:v>
                </c:pt>
                <c:pt idx="21">
                  <c:v>100.7</c:v>
                </c:pt>
                <c:pt idx="22">
                  <c:v>103.16</c:v>
                </c:pt>
                <c:pt idx="23">
                  <c:v>95.28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398848"/>
        <c:axId val="340398456"/>
      </c:lineChart>
      <c:catAx>
        <c:axId val="340397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398064"/>
        <c:crosses val="autoZero"/>
        <c:auto val="1"/>
        <c:lblAlgn val="ctr"/>
        <c:lblOffset val="100"/>
        <c:noMultiLvlLbl val="0"/>
      </c:catAx>
      <c:valAx>
        <c:axId val="34039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397672"/>
        <c:crosses val="autoZero"/>
        <c:crossBetween val="between"/>
      </c:valAx>
      <c:valAx>
        <c:axId val="340398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398848"/>
        <c:crosses val="max"/>
        <c:crossBetween val="between"/>
      </c:valAx>
      <c:catAx>
        <c:axId val="340398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398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44366</v>
          </cell>
        </row>
        <row r="5">
          <cell r="C5" t="str">
            <v>LIDA2</v>
          </cell>
        </row>
        <row r="26">
          <cell r="C26">
            <v>1027</v>
          </cell>
        </row>
        <row r="27">
          <cell r="C27">
            <v>2594.3910000000001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70.260000000000005</v>
          </cell>
        </row>
        <row r="31">
          <cell r="C31">
            <v>16</v>
          </cell>
        </row>
        <row r="32">
          <cell r="C32">
            <v>35.088999999999999</v>
          </cell>
        </row>
        <row r="33">
          <cell r="C33">
            <v>121.21400000000003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10.4</v>
          </cell>
        </row>
        <row r="39">
          <cell r="C39">
            <v>10.151</v>
          </cell>
        </row>
        <row r="40">
          <cell r="C40">
            <v>1.405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2251.9389999999999</v>
          </cell>
        </row>
        <row r="46">
          <cell r="C46">
            <v>1443.183</v>
          </cell>
        </row>
        <row r="47">
          <cell r="C47">
            <v>146.876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76.7</v>
          </cell>
          <cell r="C7">
            <v>66.64</v>
          </cell>
          <cell r="D7">
            <v>63.52</v>
          </cell>
          <cell r="E7">
            <v>63.52</v>
          </cell>
          <cell r="F7">
            <v>63.62</v>
          </cell>
          <cell r="G7">
            <v>63.2</v>
          </cell>
          <cell r="H7">
            <v>62.83</v>
          </cell>
          <cell r="I7">
            <v>63.41</v>
          </cell>
          <cell r="J7">
            <v>61.91</v>
          </cell>
          <cell r="K7">
            <v>61.91</v>
          </cell>
          <cell r="L7">
            <v>61.39</v>
          </cell>
          <cell r="M7">
            <v>63.42</v>
          </cell>
          <cell r="N7">
            <v>64.91</v>
          </cell>
          <cell r="O7">
            <v>47.27</v>
          </cell>
          <cell r="P7">
            <v>41.85</v>
          </cell>
          <cell r="Q7">
            <v>53.05</v>
          </cell>
          <cell r="R7">
            <v>63.64</v>
          </cell>
          <cell r="S7">
            <v>74.680000000000007</v>
          </cell>
          <cell r="T7">
            <v>75.2</v>
          </cell>
          <cell r="U7">
            <v>79.349999999999994</v>
          </cell>
          <cell r="V7">
            <v>86.23</v>
          </cell>
          <cell r="W7">
            <v>100.7</v>
          </cell>
          <cell r="X7">
            <v>103.16</v>
          </cell>
          <cell r="Y7">
            <v>95.28</v>
          </cell>
        </row>
        <row r="13">
          <cell r="T13">
            <v>155</v>
          </cell>
          <cell r="U13">
            <v>174</v>
          </cell>
          <cell r="V13">
            <v>174</v>
          </cell>
          <cell r="W13">
            <v>174</v>
          </cell>
          <cell r="X13">
            <v>175</v>
          </cell>
          <cell r="Y13">
            <v>175</v>
          </cell>
        </row>
        <row r="23">
          <cell r="D23">
            <v>2.8929999999999998</v>
          </cell>
          <cell r="E23">
            <v>53.655000000000001</v>
          </cell>
          <cell r="F23">
            <v>43.68</v>
          </cell>
          <cell r="G23">
            <v>117.935</v>
          </cell>
          <cell r="H23">
            <v>124</v>
          </cell>
          <cell r="L23">
            <v>72.304000000000002</v>
          </cell>
          <cell r="M23">
            <v>6.1769999999999996</v>
          </cell>
          <cell r="O23">
            <v>108</v>
          </cell>
          <cell r="P23">
            <v>108</v>
          </cell>
          <cell r="Q23">
            <v>108</v>
          </cell>
        </row>
        <row r="24">
          <cell r="R24">
            <v>7</v>
          </cell>
        </row>
        <row r="25">
          <cell r="C25">
            <v>27.039000000000001</v>
          </cell>
          <cell r="D25">
            <v>142</v>
          </cell>
          <cell r="E25">
            <v>142</v>
          </cell>
          <cell r="F25">
            <v>142</v>
          </cell>
          <cell r="G25">
            <v>94.064999999999998</v>
          </cell>
          <cell r="H25">
            <v>88</v>
          </cell>
          <cell r="I25">
            <v>139</v>
          </cell>
          <cell r="J25">
            <v>134.85599999999999</v>
          </cell>
          <cell r="K25">
            <v>134.27500000000001</v>
          </cell>
          <cell r="L25">
            <v>137</v>
          </cell>
          <cell r="M25">
            <v>137</v>
          </cell>
          <cell r="N25">
            <v>137</v>
          </cell>
          <cell r="O25">
            <v>104</v>
          </cell>
          <cell r="P25">
            <v>104</v>
          </cell>
          <cell r="Q25">
            <v>104</v>
          </cell>
          <cell r="R25">
            <v>70.138999999999996</v>
          </cell>
        </row>
        <row r="35">
          <cell r="V35">
            <v>2.4830000000000001</v>
          </cell>
          <cell r="X35">
            <v>3.89</v>
          </cell>
        </row>
        <row r="57">
          <cell r="B57">
            <v>3.8930000000000002</v>
          </cell>
          <cell r="C57">
            <v>6.923</v>
          </cell>
          <cell r="D57">
            <v>8.7579999999999991</v>
          </cell>
          <cell r="E57">
            <v>8.4420000000000002</v>
          </cell>
          <cell r="F57">
            <v>5.0119999999999996</v>
          </cell>
          <cell r="G57">
            <v>1.8780000000000001</v>
          </cell>
          <cell r="H57">
            <v>3.9870000000000001</v>
          </cell>
          <cell r="I57">
            <v>1.19</v>
          </cell>
          <cell r="M57">
            <v>5.1989999999999998</v>
          </cell>
          <cell r="N57">
            <v>8.9969999999999999</v>
          </cell>
          <cell r="O57">
            <v>6.5839999999999996</v>
          </cell>
          <cell r="P57">
            <v>2.3679999999999999</v>
          </cell>
          <cell r="Q57">
            <v>0.82799999999999996</v>
          </cell>
          <cell r="T57">
            <v>0.22700000000000001</v>
          </cell>
          <cell r="U57">
            <v>1.0069999999999999</v>
          </cell>
          <cell r="W57">
            <v>4.9669999999999996</v>
          </cell>
        </row>
        <row r="62">
          <cell r="B62">
            <v>12</v>
          </cell>
          <cell r="S62">
            <v>4</v>
          </cell>
        </row>
        <row r="63">
          <cell r="B63">
            <v>14.711</v>
          </cell>
          <cell r="C63">
            <v>1.319</v>
          </cell>
          <cell r="D63">
            <v>1.2909999999999999</v>
          </cell>
          <cell r="E63">
            <v>1.284</v>
          </cell>
          <cell r="F63">
            <v>1.262</v>
          </cell>
          <cell r="G63">
            <v>1.278</v>
          </cell>
          <cell r="H63">
            <v>1.4490000000000001</v>
          </cell>
          <cell r="I63">
            <v>1.6220000000000001</v>
          </cell>
          <cell r="J63">
            <v>1.7290000000000001</v>
          </cell>
          <cell r="K63">
            <v>1.7569999999999999</v>
          </cell>
          <cell r="L63">
            <v>1.7669999999999999</v>
          </cell>
          <cell r="M63">
            <v>1.756</v>
          </cell>
          <cell r="S63">
            <v>3.8639999999999999</v>
          </cell>
        </row>
        <row r="64">
          <cell r="B64">
            <v>29.715000000000003</v>
          </cell>
          <cell r="C64">
            <v>1.9169999999999998</v>
          </cell>
          <cell r="D64">
            <v>1.8380000000000001</v>
          </cell>
          <cell r="E64">
            <v>1.4929999999999999</v>
          </cell>
          <cell r="F64">
            <v>1.1839999999999999</v>
          </cell>
          <cell r="G64">
            <v>2.1920000000000002</v>
          </cell>
          <cell r="H64">
            <v>2.9209999999999998</v>
          </cell>
          <cell r="I64">
            <v>4.3730000000000002</v>
          </cell>
          <cell r="J64">
            <v>5.4079999999999995</v>
          </cell>
          <cell r="K64">
            <v>5.2069999999999999</v>
          </cell>
          <cell r="L64">
            <v>3.54</v>
          </cell>
          <cell r="M64">
            <v>2.081</v>
          </cell>
          <cell r="O64">
            <v>2.12</v>
          </cell>
          <cell r="P64">
            <v>3.601</v>
          </cell>
          <cell r="Q64">
            <v>5.2930000000000001</v>
          </cell>
          <cell r="R64">
            <v>6.0149999999999997</v>
          </cell>
          <cell r="S64">
            <v>15.766</v>
          </cell>
          <cell r="T64">
            <v>3.6739999999999999</v>
          </cell>
          <cell r="U64">
            <v>3.3550000000000004</v>
          </cell>
          <cell r="V64">
            <v>4.1669999999999998</v>
          </cell>
          <cell r="W64">
            <v>4.7460000000000004</v>
          </cell>
          <cell r="X64">
            <v>5.577</v>
          </cell>
          <cell r="Y64">
            <v>5.0310000000000006</v>
          </cell>
        </row>
      </sheetData>
      <sheetData sheetId="17">
        <row r="23">
          <cell r="R23">
            <v>7</v>
          </cell>
          <cell r="T23">
            <v>40</v>
          </cell>
        </row>
        <row r="24">
          <cell r="B24">
            <v>52.366</v>
          </cell>
          <cell r="D24">
            <v>48.893000000000001</v>
          </cell>
          <cell r="E24">
            <v>99.655000000000001</v>
          </cell>
          <cell r="F24">
            <v>89.68</v>
          </cell>
          <cell r="G24">
            <v>116</v>
          </cell>
          <cell r="H24">
            <v>116</v>
          </cell>
          <cell r="I24">
            <v>43</v>
          </cell>
          <cell r="J24">
            <v>43</v>
          </cell>
          <cell r="K24">
            <v>42</v>
          </cell>
          <cell r="L24">
            <v>113.304</v>
          </cell>
          <cell r="M24">
            <v>47.177</v>
          </cell>
          <cell r="N24">
            <v>41</v>
          </cell>
          <cell r="O24">
            <v>116</v>
          </cell>
          <cell r="P24">
            <v>116</v>
          </cell>
          <cell r="Q24">
            <v>116</v>
          </cell>
          <cell r="S24">
            <v>17.864000000000001</v>
          </cell>
          <cell r="T24">
            <v>69.394999999999996</v>
          </cell>
          <cell r="U24">
            <v>174</v>
          </cell>
          <cell r="V24">
            <v>174</v>
          </cell>
          <cell r="W24">
            <v>174</v>
          </cell>
          <cell r="X24">
            <v>175</v>
          </cell>
          <cell r="Y24">
            <v>175</v>
          </cell>
        </row>
        <row r="25">
          <cell r="T25">
            <v>45.604999999999997</v>
          </cell>
        </row>
        <row r="45">
          <cell r="C45">
            <v>27.039000000000001</v>
          </cell>
          <cell r="D45">
            <v>96</v>
          </cell>
          <cell r="E45">
            <v>96</v>
          </cell>
          <cell r="F45">
            <v>96</v>
          </cell>
          <cell r="G45">
            <v>96</v>
          </cell>
          <cell r="H45">
            <v>96</v>
          </cell>
          <cell r="I45">
            <v>96</v>
          </cell>
          <cell r="J45">
            <v>96</v>
          </cell>
          <cell r="K45">
            <v>96</v>
          </cell>
          <cell r="L45">
            <v>96</v>
          </cell>
          <cell r="M45">
            <v>96</v>
          </cell>
          <cell r="N45">
            <v>96</v>
          </cell>
          <cell r="O45">
            <v>96</v>
          </cell>
          <cell r="P45">
            <v>96</v>
          </cell>
          <cell r="Q45">
            <v>96</v>
          </cell>
          <cell r="R45">
            <v>72.144000000000005</v>
          </cell>
        </row>
        <row r="57">
          <cell r="B57">
            <v>7.9529999999999994</v>
          </cell>
          <cell r="C57">
            <v>10.159000000000001</v>
          </cell>
          <cell r="D57">
            <v>11.886999999999999</v>
          </cell>
          <cell r="E57">
            <v>10.418999999999999</v>
          </cell>
          <cell r="F57">
            <v>6.6580000000000004</v>
          </cell>
          <cell r="G57">
            <v>4.548</v>
          </cell>
          <cell r="H57">
            <v>2.4860000000000002</v>
          </cell>
          <cell r="I57">
            <v>1.3050000000000002</v>
          </cell>
          <cell r="J57">
            <v>2.1930000000000001</v>
          </cell>
          <cell r="K57">
            <v>2.2189999999999999</v>
          </cell>
          <cell r="L57">
            <v>4.2970000000000006</v>
          </cell>
          <cell r="M57">
            <v>7.9209999999999994</v>
          </cell>
          <cell r="N57">
            <v>8.197000000000001</v>
          </cell>
          <cell r="O57">
            <v>7.9039999999999999</v>
          </cell>
          <cell r="P57">
            <v>5.1689999999999996</v>
          </cell>
          <cell r="Q57">
            <v>5.3209999999999997</v>
          </cell>
          <cell r="R57">
            <v>4.01</v>
          </cell>
          <cell r="S57">
            <v>5.3259999999999996</v>
          </cell>
          <cell r="T57">
            <v>3.681</v>
          </cell>
          <cell r="U57">
            <v>4.3620000000000001</v>
          </cell>
          <cell r="V57">
            <v>6.65</v>
          </cell>
          <cell r="W57">
            <v>9.713000000000001</v>
          </cell>
          <cell r="X57">
            <v>9.4670000000000005</v>
          </cell>
          <cell r="Y57">
            <v>5.0309999999999997</v>
          </cell>
        </row>
        <row r="62"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</row>
        <row r="63">
          <cell r="H63">
            <v>5.0709999999999997</v>
          </cell>
          <cell r="I63">
            <v>5.08</v>
          </cell>
        </row>
        <row r="64">
          <cell r="K64">
            <v>0.22</v>
          </cell>
          <cell r="L64">
            <v>0.21</v>
          </cell>
          <cell r="M64">
            <v>0.315</v>
          </cell>
          <cell r="S64">
            <v>0.44</v>
          </cell>
          <cell r="T64">
            <v>0.22</v>
          </cell>
        </row>
      </sheetData>
      <sheetData sheetId="18">
        <row r="7">
          <cell r="B7">
            <v>76.7</v>
          </cell>
          <cell r="C7">
            <v>66.64</v>
          </cell>
          <cell r="D7">
            <v>63.52</v>
          </cell>
          <cell r="E7">
            <v>63.52</v>
          </cell>
          <cell r="F7">
            <v>63.62</v>
          </cell>
          <cell r="G7">
            <v>63.2</v>
          </cell>
          <cell r="H7">
            <v>62.83</v>
          </cell>
          <cell r="I7">
            <v>63.41</v>
          </cell>
          <cell r="J7">
            <v>61.91</v>
          </cell>
          <cell r="K7">
            <v>61.91</v>
          </cell>
          <cell r="L7">
            <v>61.39</v>
          </cell>
          <cell r="M7">
            <v>63.42</v>
          </cell>
          <cell r="N7">
            <v>64.91</v>
          </cell>
          <cell r="O7">
            <v>47.27</v>
          </cell>
          <cell r="P7">
            <v>41.85</v>
          </cell>
          <cell r="Q7">
            <v>53.05</v>
          </cell>
          <cell r="R7">
            <v>63.64</v>
          </cell>
          <cell r="S7">
            <v>74.680000000000007</v>
          </cell>
          <cell r="T7">
            <v>75.2</v>
          </cell>
          <cell r="U7">
            <v>79.349999999999994</v>
          </cell>
          <cell r="V7">
            <v>86.23</v>
          </cell>
          <cell r="W7">
            <v>100.7</v>
          </cell>
          <cell r="X7">
            <v>103.16</v>
          </cell>
          <cell r="Y7">
            <v>95.28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44364</v>
          </cell>
        </row>
        <row r="4">
          <cell r="B4">
            <v>44364</v>
          </cell>
        </row>
        <row r="5">
          <cell r="B5">
            <v>44364</v>
          </cell>
        </row>
        <row r="6">
          <cell r="B6">
            <v>44364</v>
          </cell>
        </row>
        <row r="7">
          <cell r="B7">
            <v>44364</v>
          </cell>
        </row>
        <row r="8">
          <cell r="B8">
            <v>44364</v>
          </cell>
        </row>
        <row r="9">
          <cell r="B9">
            <v>44364</v>
          </cell>
        </row>
        <row r="10">
          <cell r="B10">
            <v>44364</v>
          </cell>
        </row>
        <row r="11">
          <cell r="B11">
            <v>44364</v>
          </cell>
        </row>
        <row r="12">
          <cell r="B12">
            <v>44364</v>
          </cell>
        </row>
        <row r="13">
          <cell r="B13">
            <v>44364</v>
          </cell>
        </row>
        <row r="14">
          <cell r="B14">
            <v>44364</v>
          </cell>
        </row>
        <row r="15">
          <cell r="B15">
            <v>44364</v>
          </cell>
        </row>
        <row r="16">
          <cell r="B16">
            <v>44364</v>
          </cell>
        </row>
      </sheetData>
      <sheetData sheetId="41">
        <row r="2">
          <cell r="C2">
            <v>44367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766.65300000000002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256.25400000000002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86.404300000000006</v>
          </cell>
          <cell r="J23">
            <v>86.403999999999996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60.319000000000003</v>
      </c>
      <c r="C4" s="18">
        <v>37.198</v>
      </c>
      <c r="D4" s="18">
        <v>156.78000000000003</v>
      </c>
      <c r="E4" s="18">
        <v>206.874</v>
      </c>
      <c r="F4" s="18">
        <v>193.13800000000006</v>
      </c>
      <c r="G4" s="18">
        <v>217.34800000000001</v>
      </c>
      <c r="H4" s="18">
        <v>220.35699999999997</v>
      </c>
      <c r="I4" s="18">
        <v>146.185</v>
      </c>
      <c r="J4" s="18">
        <v>141.99299999999999</v>
      </c>
      <c r="K4" s="18">
        <v>141.239</v>
      </c>
      <c r="L4" s="18">
        <v>214.61100000000002</v>
      </c>
      <c r="M4" s="18">
        <v>152.21300000000002</v>
      </c>
      <c r="N4" s="18">
        <v>145.99699999999999</v>
      </c>
      <c r="O4" s="18">
        <v>220.70400000000001</v>
      </c>
      <c r="P4" s="18">
        <v>217.96899999999999</v>
      </c>
      <c r="Q4" s="18">
        <v>218.12099999999998</v>
      </c>
      <c r="R4" s="18">
        <v>83.153999999999996</v>
      </c>
      <c r="S4" s="18">
        <v>23.63</v>
      </c>
      <c r="T4" s="18">
        <v>158.90100000000001</v>
      </c>
      <c r="U4" s="18">
        <v>178.36199999999999</v>
      </c>
      <c r="V4" s="18">
        <v>180.65</v>
      </c>
      <c r="W4" s="18">
        <v>183.71300000000002</v>
      </c>
      <c r="X4" s="18">
        <v>184.46699999999998</v>
      </c>
      <c r="Y4" s="18">
        <v>180.03100000000001</v>
      </c>
      <c r="Z4" s="19"/>
      <c r="AA4" s="20">
        <f>SUM(B4:Z4)</f>
        <v>3863.9540000000006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76.7</v>
      </c>
      <c r="C7" s="28">
        <v>66.64</v>
      </c>
      <c r="D7" s="28">
        <v>63.52</v>
      </c>
      <c r="E7" s="28">
        <v>63.52</v>
      </c>
      <c r="F7" s="28">
        <v>63.62</v>
      </c>
      <c r="G7" s="28">
        <v>63.2</v>
      </c>
      <c r="H7" s="28">
        <v>62.83</v>
      </c>
      <c r="I7" s="28">
        <v>63.41</v>
      </c>
      <c r="J7" s="28">
        <v>61.91</v>
      </c>
      <c r="K7" s="28">
        <v>61.91</v>
      </c>
      <c r="L7" s="28">
        <v>61.39</v>
      </c>
      <c r="M7" s="28">
        <v>63.42</v>
      </c>
      <c r="N7" s="28">
        <v>64.91</v>
      </c>
      <c r="O7" s="28">
        <v>47.27</v>
      </c>
      <c r="P7" s="28">
        <v>41.85</v>
      </c>
      <c r="Q7" s="28">
        <v>53.05</v>
      </c>
      <c r="R7" s="28">
        <v>63.64</v>
      </c>
      <c r="S7" s="28">
        <v>74.680000000000007</v>
      </c>
      <c r="T7" s="28">
        <v>75.2</v>
      </c>
      <c r="U7" s="28">
        <v>79.349999999999994</v>
      </c>
      <c r="V7" s="28">
        <v>86.23</v>
      </c>
      <c r="W7" s="28">
        <v>100.7</v>
      </c>
      <c r="X7" s="28">
        <v>103.16</v>
      </c>
      <c r="Y7" s="28">
        <v>95.28</v>
      </c>
      <c r="Z7" s="29"/>
      <c r="AA7" s="30">
        <f>IF(SUM(GR_MAINLAND_MCP_SUM_SELL)&lt;&gt;0,AVERAGEIF(GR_MAINLAND_MCP_SUM_SELL,"&lt;&gt;"""),"")</f>
        <v>69.057916666666657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155</v>
      </c>
      <c r="U10" s="42">
        <v>174</v>
      </c>
      <c r="V10" s="42">
        <v>174</v>
      </c>
      <c r="W10" s="42">
        <v>174</v>
      </c>
      <c r="X10" s="42">
        <v>175</v>
      </c>
      <c r="Y10" s="42">
        <v>175</v>
      </c>
      <c r="Z10" s="43"/>
      <c r="AA10" s="44">
        <f>SUM(B10:Z10)</f>
        <v>1027</v>
      </c>
    </row>
    <row r="11" spans="1:27" ht="24.95" customHeight="1" x14ac:dyDescent="0.2">
      <c r="A11" s="45" t="s">
        <v>7</v>
      </c>
      <c r="B11" s="46"/>
      <c r="C11" s="47">
        <v>27.039000000000001</v>
      </c>
      <c r="D11" s="47">
        <v>144.893</v>
      </c>
      <c r="E11" s="47">
        <v>195.655</v>
      </c>
      <c r="F11" s="47">
        <v>185.68</v>
      </c>
      <c r="G11" s="47">
        <v>212</v>
      </c>
      <c r="H11" s="47">
        <v>212</v>
      </c>
      <c r="I11" s="47">
        <v>139</v>
      </c>
      <c r="J11" s="47">
        <v>134.85599999999999</v>
      </c>
      <c r="K11" s="47">
        <v>134.27500000000001</v>
      </c>
      <c r="L11" s="47">
        <v>209.304</v>
      </c>
      <c r="M11" s="47">
        <v>143.17699999999999</v>
      </c>
      <c r="N11" s="47">
        <v>137</v>
      </c>
      <c r="O11" s="47">
        <v>212</v>
      </c>
      <c r="P11" s="47">
        <v>212</v>
      </c>
      <c r="Q11" s="47">
        <v>212</v>
      </c>
      <c r="R11" s="47">
        <v>77.138999999999996</v>
      </c>
      <c r="S11" s="47"/>
      <c r="T11" s="47"/>
      <c r="U11" s="47"/>
      <c r="V11" s="47">
        <v>2.4830000000000001</v>
      </c>
      <c r="W11" s="47"/>
      <c r="X11" s="47">
        <v>3.89</v>
      </c>
      <c r="Y11" s="47"/>
      <c r="Z11" s="48"/>
      <c r="AA11" s="49">
        <f>SUM(B11:Z11)</f>
        <v>2594.3910000000001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3.8930000000000002</v>
      </c>
      <c r="C13" s="52">
        <v>6.923</v>
      </c>
      <c r="D13" s="52">
        <v>8.7579999999999991</v>
      </c>
      <c r="E13" s="52">
        <v>8.4420000000000002</v>
      </c>
      <c r="F13" s="52">
        <v>5.0119999999999996</v>
      </c>
      <c r="G13" s="52">
        <v>1.8780000000000001</v>
      </c>
      <c r="H13" s="52">
        <v>3.9870000000000001</v>
      </c>
      <c r="I13" s="52">
        <v>1.19</v>
      </c>
      <c r="J13" s="52"/>
      <c r="K13" s="52"/>
      <c r="L13" s="52"/>
      <c r="M13" s="52">
        <v>5.1989999999999998</v>
      </c>
      <c r="N13" s="52">
        <v>8.9969999999999999</v>
      </c>
      <c r="O13" s="52">
        <v>6.5839999999999996</v>
      </c>
      <c r="P13" s="52">
        <v>2.3679999999999999</v>
      </c>
      <c r="Q13" s="52">
        <v>0.82799999999999996</v>
      </c>
      <c r="R13" s="52"/>
      <c r="S13" s="52"/>
      <c r="T13" s="52">
        <v>0.22700000000000001</v>
      </c>
      <c r="U13" s="52">
        <v>1.0069999999999999</v>
      </c>
      <c r="V13" s="52"/>
      <c r="W13" s="52">
        <v>4.9669999999999996</v>
      </c>
      <c r="X13" s="52"/>
      <c r="Y13" s="52"/>
      <c r="Z13" s="53"/>
      <c r="AA13" s="54">
        <f>SUM(B13:Z13)</f>
        <v>70.260000000000005</v>
      </c>
    </row>
    <row r="14" spans="1:27" ht="30" customHeight="1" thickBot="1" x14ac:dyDescent="0.25">
      <c r="A14" s="55" t="s">
        <v>10</v>
      </c>
      <c r="B14" s="56">
        <f>IF(LEN(B$2)&gt;0,SUM(B10:B13),"")</f>
        <v>3.8930000000000002</v>
      </c>
      <c r="C14" s="57">
        <f t="shared" ref="C14:Z14" si="0">IF(LEN(C$2)&gt;0,SUM(C10:C13),"")</f>
        <v>33.962000000000003</v>
      </c>
      <c r="D14" s="57">
        <f t="shared" si="0"/>
        <v>153.65100000000001</v>
      </c>
      <c r="E14" s="57">
        <f t="shared" si="0"/>
        <v>204.09700000000001</v>
      </c>
      <c r="F14" s="57">
        <f t="shared" si="0"/>
        <v>190.69200000000001</v>
      </c>
      <c r="G14" s="57">
        <f t="shared" si="0"/>
        <v>213.87799999999999</v>
      </c>
      <c r="H14" s="57">
        <f t="shared" si="0"/>
        <v>215.98699999999999</v>
      </c>
      <c r="I14" s="57">
        <f t="shared" si="0"/>
        <v>140.19</v>
      </c>
      <c r="J14" s="57">
        <f t="shared" si="0"/>
        <v>134.85599999999999</v>
      </c>
      <c r="K14" s="57">
        <f t="shared" si="0"/>
        <v>134.27500000000001</v>
      </c>
      <c r="L14" s="57">
        <f t="shared" si="0"/>
        <v>209.304</v>
      </c>
      <c r="M14" s="57">
        <f t="shared" si="0"/>
        <v>148.376</v>
      </c>
      <c r="N14" s="57">
        <f t="shared" si="0"/>
        <v>145.99700000000001</v>
      </c>
      <c r="O14" s="57">
        <f t="shared" si="0"/>
        <v>218.584</v>
      </c>
      <c r="P14" s="57">
        <f t="shared" si="0"/>
        <v>214.36799999999999</v>
      </c>
      <c r="Q14" s="57">
        <f t="shared" si="0"/>
        <v>212.828</v>
      </c>
      <c r="R14" s="57">
        <f t="shared" si="0"/>
        <v>77.138999999999996</v>
      </c>
      <c r="S14" s="57">
        <f t="shared" si="0"/>
        <v>0</v>
      </c>
      <c r="T14" s="57">
        <f t="shared" si="0"/>
        <v>155.227</v>
      </c>
      <c r="U14" s="57">
        <f t="shared" si="0"/>
        <v>175.00700000000001</v>
      </c>
      <c r="V14" s="57">
        <f t="shared" si="0"/>
        <v>176.483</v>
      </c>
      <c r="W14" s="57">
        <f t="shared" si="0"/>
        <v>178.96700000000001</v>
      </c>
      <c r="X14" s="57">
        <f t="shared" si="0"/>
        <v>178.89</v>
      </c>
      <c r="Y14" s="57">
        <f t="shared" si="0"/>
        <v>175</v>
      </c>
      <c r="Z14" s="58" t="str">
        <f t="shared" si="0"/>
        <v/>
      </c>
      <c r="AA14" s="59">
        <f>SUM(AA9:AA13)</f>
        <v>3691.6510000000003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12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4</v>
      </c>
      <c r="T17" s="67"/>
      <c r="U17" s="67"/>
      <c r="V17" s="67"/>
      <c r="W17" s="67"/>
      <c r="X17" s="67"/>
      <c r="Y17" s="67"/>
      <c r="Z17" s="68"/>
      <c r="AA17" s="69">
        <f>SUM(B17:Z17)</f>
        <v>16</v>
      </c>
    </row>
    <row r="18" spans="1:27" ht="24.95" customHeight="1" x14ac:dyDescent="0.2">
      <c r="A18" s="70" t="s">
        <v>13</v>
      </c>
      <c r="B18" s="71">
        <v>14.711</v>
      </c>
      <c r="C18" s="72">
        <v>1.319</v>
      </c>
      <c r="D18" s="72">
        <v>1.2909999999999999</v>
      </c>
      <c r="E18" s="72">
        <v>1.284</v>
      </c>
      <c r="F18" s="72">
        <v>1.262</v>
      </c>
      <c r="G18" s="72">
        <v>1.278</v>
      </c>
      <c r="H18" s="72">
        <v>1.4490000000000001</v>
      </c>
      <c r="I18" s="72">
        <v>1.6220000000000001</v>
      </c>
      <c r="J18" s="72">
        <v>1.7290000000000001</v>
      </c>
      <c r="K18" s="72">
        <v>1.7569999999999999</v>
      </c>
      <c r="L18" s="72">
        <v>1.7669999999999999</v>
      </c>
      <c r="M18" s="72">
        <v>1.756</v>
      </c>
      <c r="N18" s="72"/>
      <c r="O18" s="72"/>
      <c r="P18" s="72"/>
      <c r="Q18" s="72"/>
      <c r="R18" s="72"/>
      <c r="S18" s="72">
        <v>3.8639999999999999</v>
      </c>
      <c r="T18" s="72"/>
      <c r="U18" s="72"/>
      <c r="V18" s="72"/>
      <c r="W18" s="72"/>
      <c r="X18" s="72"/>
      <c r="Y18" s="72"/>
      <c r="Z18" s="73"/>
      <c r="AA18" s="74">
        <f>SUM(B18:Z18)</f>
        <v>35.088999999999999</v>
      </c>
    </row>
    <row r="19" spans="1:27" ht="24.95" customHeight="1" x14ac:dyDescent="0.2">
      <c r="A19" s="70" t="s">
        <v>14</v>
      </c>
      <c r="B19" s="75">
        <v>29.715000000000003</v>
      </c>
      <c r="C19" s="76">
        <v>1.9169999999999998</v>
      </c>
      <c r="D19" s="76">
        <v>1.8380000000000001</v>
      </c>
      <c r="E19" s="76">
        <v>1.4929999999999999</v>
      </c>
      <c r="F19" s="76">
        <v>1.1839999999999999</v>
      </c>
      <c r="G19" s="76">
        <v>2.1920000000000002</v>
      </c>
      <c r="H19" s="76">
        <v>2.9209999999999998</v>
      </c>
      <c r="I19" s="76">
        <v>4.3730000000000002</v>
      </c>
      <c r="J19" s="76">
        <v>5.4079999999999995</v>
      </c>
      <c r="K19" s="76">
        <v>5.2069999999999999</v>
      </c>
      <c r="L19" s="76">
        <v>3.54</v>
      </c>
      <c r="M19" s="76">
        <v>2.081</v>
      </c>
      <c r="N19" s="76"/>
      <c r="O19" s="76">
        <v>2.12</v>
      </c>
      <c r="P19" s="76">
        <v>3.601</v>
      </c>
      <c r="Q19" s="76">
        <v>5.2930000000000001</v>
      </c>
      <c r="R19" s="76">
        <v>6.0149999999999997</v>
      </c>
      <c r="S19" s="76">
        <v>15.766</v>
      </c>
      <c r="T19" s="76">
        <v>3.6739999999999999</v>
      </c>
      <c r="U19" s="76">
        <v>3.3550000000000004</v>
      </c>
      <c r="V19" s="76">
        <v>4.1669999999999998</v>
      </c>
      <c r="W19" s="76">
        <v>4.7460000000000004</v>
      </c>
      <c r="X19" s="76">
        <v>5.577</v>
      </c>
      <c r="Y19" s="76">
        <v>5.0310000000000006</v>
      </c>
      <c r="Z19" s="73"/>
      <c r="AA19" s="74">
        <f>SUM(B19:Z19)</f>
        <v>121.21400000000003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56.426000000000002</v>
      </c>
      <c r="C22" s="83">
        <f t="shared" ref="C22:Z22" si="1">IF(LEN(C$2)&gt;0,SUM(C17:C21),"")</f>
        <v>3.2359999999999998</v>
      </c>
      <c r="D22" s="83">
        <f t="shared" si="1"/>
        <v>3.129</v>
      </c>
      <c r="E22" s="83">
        <f t="shared" si="1"/>
        <v>2.7770000000000001</v>
      </c>
      <c r="F22" s="83">
        <f t="shared" si="1"/>
        <v>2.4459999999999997</v>
      </c>
      <c r="G22" s="83">
        <f t="shared" si="1"/>
        <v>3.47</v>
      </c>
      <c r="H22" s="83">
        <f t="shared" si="1"/>
        <v>4.37</v>
      </c>
      <c r="I22" s="83">
        <f t="shared" si="1"/>
        <v>5.9950000000000001</v>
      </c>
      <c r="J22" s="83">
        <f t="shared" si="1"/>
        <v>7.1369999999999996</v>
      </c>
      <c r="K22" s="83">
        <f t="shared" si="1"/>
        <v>6.9639999999999995</v>
      </c>
      <c r="L22" s="83">
        <f t="shared" si="1"/>
        <v>5.3070000000000004</v>
      </c>
      <c r="M22" s="83">
        <f t="shared" si="1"/>
        <v>3.8369999999999997</v>
      </c>
      <c r="N22" s="83">
        <f t="shared" si="1"/>
        <v>0</v>
      </c>
      <c r="O22" s="83">
        <f t="shared" si="1"/>
        <v>2.12</v>
      </c>
      <c r="P22" s="83">
        <f t="shared" si="1"/>
        <v>3.601</v>
      </c>
      <c r="Q22" s="83">
        <f t="shared" si="1"/>
        <v>5.2930000000000001</v>
      </c>
      <c r="R22" s="83">
        <f t="shared" si="1"/>
        <v>6.0149999999999997</v>
      </c>
      <c r="S22" s="83">
        <f t="shared" si="1"/>
        <v>23.63</v>
      </c>
      <c r="T22" s="83">
        <f t="shared" si="1"/>
        <v>3.6739999999999999</v>
      </c>
      <c r="U22" s="83">
        <f t="shared" si="1"/>
        <v>3.3550000000000004</v>
      </c>
      <c r="V22" s="83">
        <f t="shared" si="1"/>
        <v>4.1669999999999998</v>
      </c>
      <c r="W22" s="83">
        <f t="shared" si="1"/>
        <v>4.7460000000000004</v>
      </c>
      <c r="X22" s="83">
        <f t="shared" si="1"/>
        <v>5.577</v>
      </c>
      <c r="Y22" s="83">
        <f t="shared" si="1"/>
        <v>5.0310000000000006</v>
      </c>
      <c r="Z22" s="84" t="str">
        <f t="shared" si="1"/>
        <v/>
      </c>
      <c r="AA22" s="85">
        <f>SUM(AA17:AA21)</f>
        <v>172.30300000000003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60.319000000000003</v>
      </c>
      <c r="C26" s="72">
        <v>37.198</v>
      </c>
      <c r="D26" s="72">
        <v>156.78</v>
      </c>
      <c r="E26" s="72">
        <v>206.874</v>
      </c>
      <c r="F26" s="72">
        <v>193.13800000000001</v>
      </c>
      <c r="G26" s="72">
        <v>217.34800000000001</v>
      </c>
      <c r="H26" s="72">
        <v>220.357</v>
      </c>
      <c r="I26" s="72">
        <v>146.185</v>
      </c>
      <c r="J26" s="72">
        <v>141.99299999999999</v>
      </c>
      <c r="K26" s="72">
        <v>141.239</v>
      </c>
      <c r="L26" s="72">
        <v>214.61099999999999</v>
      </c>
      <c r="M26" s="72">
        <v>152.21299999999999</v>
      </c>
      <c r="N26" s="72">
        <v>145.99700000000001</v>
      </c>
      <c r="O26" s="72">
        <v>220.70400000000001</v>
      </c>
      <c r="P26" s="72">
        <v>217.96899999999999</v>
      </c>
      <c r="Q26" s="72">
        <v>218.12100000000001</v>
      </c>
      <c r="R26" s="72">
        <v>83.153999999999996</v>
      </c>
      <c r="S26" s="72">
        <v>23.63</v>
      </c>
      <c r="T26" s="72">
        <v>158.90100000000001</v>
      </c>
      <c r="U26" s="72">
        <v>178.36199999999999</v>
      </c>
      <c r="V26" s="72">
        <v>180.65</v>
      </c>
      <c r="W26" s="72">
        <v>183.71299999999999</v>
      </c>
      <c r="X26" s="72">
        <v>184.46700000000001</v>
      </c>
      <c r="Y26" s="72">
        <v>180.03100000000001</v>
      </c>
      <c r="Z26" s="73"/>
      <c r="AA26" s="74">
        <f>SUM(B26:Z26)</f>
        <v>3863.9540000000006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60.319000000000003</v>
      </c>
      <c r="C28" s="57">
        <f t="shared" ref="C28:Z28" si="2">IF(LEN(C$2)&gt;0,SUM(C25:C27),"")</f>
        <v>37.198</v>
      </c>
      <c r="D28" s="57">
        <f t="shared" si="2"/>
        <v>156.78</v>
      </c>
      <c r="E28" s="57">
        <f t="shared" si="2"/>
        <v>206.874</v>
      </c>
      <c r="F28" s="57">
        <f t="shared" si="2"/>
        <v>193.13800000000001</v>
      </c>
      <c r="G28" s="57">
        <f t="shared" si="2"/>
        <v>217.34800000000001</v>
      </c>
      <c r="H28" s="57">
        <f t="shared" si="2"/>
        <v>220.357</v>
      </c>
      <c r="I28" s="57">
        <f t="shared" si="2"/>
        <v>146.185</v>
      </c>
      <c r="J28" s="57">
        <f t="shared" si="2"/>
        <v>141.99299999999999</v>
      </c>
      <c r="K28" s="57">
        <f t="shared" si="2"/>
        <v>141.239</v>
      </c>
      <c r="L28" s="57">
        <f t="shared" si="2"/>
        <v>214.61099999999999</v>
      </c>
      <c r="M28" s="57">
        <f t="shared" si="2"/>
        <v>152.21299999999999</v>
      </c>
      <c r="N28" s="57">
        <f t="shared" si="2"/>
        <v>145.99700000000001</v>
      </c>
      <c r="O28" s="57">
        <f t="shared" si="2"/>
        <v>220.70400000000001</v>
      </c>
      <c r="P28" s="57">
        <f t="shared" si="2"/>
        <v>217.96899999999999</v>
      </c>
      <c r="Q28" s="57">
        <f t="shared" si="2"/>
        <v>218.12100000000001</v>
      </c>
      <c r="R28" s="57">
        <f t="shared" si="2"/>
        <v>83.153999999999996</v>
      </c>
      <c r="S28" s="57">
        <f t="shared" si="2"/>
        <v>23.63</v>
      </c>
      <c r="T28" s="57">
        <f t="shared" si="2"/>
        <v>158.90100000000001</v>
      </c>
      <c r="U28" s="57">
        <f t="shared" si="2"/>
        <v>178.36199999999999</v>
      </c>
      <c r="V28" s="57">
        <f t="shared" si="2"/>
        <v>180.65</v>
      </c>
      <c r="W28" s="57">
        <f t="shared" si="2"/>
        <v>183.71299999999999</v>
      </c>
      <c r="X28" s="57">
        <f t="shared" si="2"/>
        <v>184.46700000000001</v>
      </c>
      <c r="Y28" s="57">
        <f t="shared" si="2"/>
        <v>180.03100000000001</v>
      </c>
      <c r="Z28" s="58" t="str">
        <f t="shared" si="2"/>
        <v/>
      </c>
      <c r="AA28" s="59">
        <f>SUM(AA25:AA27)</f>
        <v>3863.9540000000006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60.319000000000003</v>
      </c>
      <c r="C47" s="83">
        <f t="shared" ref="C47:Z47" si="8">IF(LEN(C$2)&gt;0,C14+C22+C36,"")</f>
        <v>37.198</v>
      </c>
      <c r="D47" s="83">
        <f t="shared" si="8"/>
        <v>156.78</v>
      </c>
      <c r="E47" s="83">
        <f t="shared" si="8"/>
        <v>206.874</v>
      </c>
      <c r="F47" s="83">
        <f t="shared" si="8"/>
        <v>193.13800000000001</v>
      </c>
      <c r="G47" s="83">
        <f t="shared" si="8"/>
        <v>217.34799999999998</v>
      </c>
      <c r="H47" s="83">
        <f t="shared" si="8"/>
        <v>220.357</v>
      </c>
      <c r="I47" s="83">
        <f t="shared" si="8"/>
        <v>146.185</v>
      </c>
      <c r="J47" s="83">
        <f t="shared" si="8"/>
        <v>141.99299999999999</v>
      </c>
      <c r="K47" s="83">
        <f t="shared" si="8"/>
        <v>141.239</v>
      </c>
      <c r="L47" s="83">
        <f t="shared" si="8"/>
        <v>214.61099999999999</v>
      </c>
      <c r="M47" s="83">
        <f t="shared" si="8"/>
        <v>152.21299999999999</v>
      </c>
      <c r="N47" s="83">
        <f t="shared" si="8"/>
        <v>145.99700000000001</v>
      </c>
      <c r="O47" s="83">
        <f t="shared" si="8"/>
        <v>220.70400000000001</v>
      </c>
      <c r="P47" s="83">
        <f t="shared" si="8"/>
        <v>217.96899999999999</v>
      </c>
      <c r="Q47" s="83">
        <f t="shared" si="8"/>
        <v>218.12100000000001</v>
      </c>
      <c r="R47" s="83">
        <f t="shared" si="8"/>
        <v>83.153999999999996</v>
      </c>
      <c r="S47" s="83">
        <f t="shared" si="8"/>
        <v>23.63</v>
      </c>
      <c r="T47" s="83">
        <f t="shared" si="8"/>
        <v>158.90100000000001</v>
      </c>
      <c r="U47" s="83">
        <f t="shared" si="8"/>
        <v>178.36199999999999</v>
      </c>
      <c r="V47" s="83">
        <f t="shared" si="8"/>
        <v>180.65</v>
      </c>
      <c r="W47" s="83">
        <f t="shared" si="8"/>
        <v>183.71300000000002</v>
      </c>
      <c r="X47" s="83">
        <f t="shared" si="8"/>
        <v>184.46699999999998</v>
      </c>
      <c r="Y47" s="83">
        <f t="shared" si="8"/>
        <v>180.03100000000001</v>
      </c>
      <c r="Z47" s="84" t="str">
        <f t="shared" si="8"/>
        <v/>
      </c>
      <c r="AA47" s="100">
        <f>SUM(B47:Z47)</f>
        <v>3863.9540000000006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60.319000000000003</v>
      </c>
      <c r="C4" s="18">
        <v>37.198</v>
      </c>
      <c r="D4" s="18">
        <v>156.78</v>
      </c>
      <c r="E4" s="18">
        <v>206.874</v>
      </c>
      <c r="F4" s="18">
        <v>193.13800000000001</v>
      </c>
      <c r="G4" s="18">
        <v>217.34800000000001</v>
      </c>
      <c r="H4" s="18">
        <v>220.357</v>
      </c>
      <c r="I4" s="18">
        <v>146.18500000000003</v>
      </c>
      <c r="J4" s="18">
        <v>141.99299999999999</v>
      </c>
      <c r="K4" s="18">
        <v>141.239</v>
      </c>
      <c r="L4" s="18">
        <v>214.61099999999999</v>
      </c>
      <c r="M4" s="18">
        <v>152.21299999999999</v>
      </c>
      <c r="N4" s="18">
        <v>145.99700000000001</v>
      </c>
      <c r="O4" s="18">
        <v>220.70400000000001</v>
      </c>
      <c r="P4" s="18">
        <v>217.96899999999999</v>
      </c>
      <c r="Q4" s="18">
        <v>218.12099999999998</v>
      </c>
      <c r="R4" s="18">
        <v>83.154000000000011</v>
      </c>
      <c r="S4" s="18">
        <v>23.630000000000003</v>
      </c>
      <c r="T4" s="18">
        <v>158.90099999999998</v>
      </c>
      <c r="U4" s="18">
        <v>178.36199999999999</v>
      </c>
      <c r="V4" s="18">
        <v>180.65</v>
      </c>
      <c r="W4" s="18">
        <v>183.71299999999999</v>
      </c>
      <c r="X4" s="18">
        <v>184.46699999999998</v>
      </c>
      <c r="Y4" s="18">
        <v>180.03100000000001</v>
      </c>
      <c r="Z4" s="19"/>
      <c r="AA4" s="20">
        <f>SUM(B4:Z4)</f>
        <v>3863.9540000000006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76.7</v>
      </c>
      <c r="C7" s="28">
        <v>66.64</v>
      </c>
      <c r="D7" s="28">
        <v>63.52</v>
      </c>
      <c r="E7" s="28">
        <v>63.52</v>
      </c>
      <c r="F7" s="28">
        <v>63.62</v>
      </c>
      <c r="G7" s="28">
        <v>63.2</v>
      </c>
      <c r="H7" s="28">
        <v>62.83</v>
      </c>
      <c r="I7" s="28">
        <v>63.41</v>
      </c>
      <c r="J7" s="28">
        <v>61.91</v>
      </c>
      <c r="K7" s="28">
        <v>61.91</v>
      </c>
      <c r="L7" s="28">
        <v>61.39</v>
      </c>
      <c r="M7" s="28">
        <v>63.42</v>
      </c>
      <c r="N7" s="28">
        <v>64.91</v>
      </c>
      <c r="O7" s="28">
        <v>47.27</v>
      </c>
      <c r="P7" s="28">
        <v>41.85</v>
      </c>
      <c r="Q7" s="28">
        <v>53.05</v>
      </c>
      <c r="R7" s="28">
        <v>63.64</v>
      </c>
      <c r="S7" s="28">
        <v>74.680000000000007</v>
      </c>
      <c r="T7" s="28">
        <v>75.2</v>
      </c>
      <c r="U7" s="28">
        <v>79.349999999999994</v>
      </c>
      <c r="V7" s="28">
        <v>86.23</v>
      </c>
      <c r="W7" s="28">
        <v>100.7</v>
      </c>
      <c r="X7" s="28">
        <v>103.16</v>
      </c>
      <c r="Y7" s="28">
        <v>95.28</v>
      </c>
      <c r="Z7" s="29"/>
      <c r="AA7" s="30">
        <v>69.057916666666657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52.366</v>
      </c>
      <c r="C11" s="47"/>
      <c r="D11" s="47">
        <v>48.893000000000001</v>
      </c>
      <c r="E11" s="47">
        <v>99.655000000000001</v>
      </c>
      <c r="F11" s="47">
        <v>89.68</v>
      </c>
      <c r="G11" s="47">
        <v>116</v>
      </c>
      <c r="H11" s="47">
        <v>116</v>
      </c>
      <c r="I11" s="47">
        <v>43</v>
      </c>
      <c r="J11" s="47">
        <v>43</v>
      </c>
      <c r="K11" s="47">
        <v>42</v>
      </c>
      <c r="L11" s="47">
        <v>113.304</v>
      </c>
      <c r="M11" s="47">
        <v>47.177</v>
      </c>
      <c r="N11" s="47">
        <v>41</v>
      </c>
      <c r="O11" s="47">
        <v>116</v>
      </c>
      <c r="P11" s="47">
        <v>116</v>
      </c>
      <c r="Q11" s="47">
        <v>116</v>
      </c>
      <c r="R11" s="47">
        <v>7</v>
      </c>
      <c r="S11" s="47">
        <v>17.864000000000001</v>
      </c>
      <c r="T11" s="47">
        <v>155</v>
      </c>
      <c r="U11" s="47">
        <v>174</v>
      </c>
      <c r="V11" s="47">
        <v>174</v>
      </c>
      <c r="W11" s="47">
        <v>174</v>
      </c>
      <c r="X11" s="47">
        <v>175</v>
      </c>
      <c r="Y11" s="47">
        <v>175</v>
      </c>
      <c r="Z11" s="48"/>
      <c r="AA11" s="49">
        <f>SUM(B11:Z11)</f>
        <v>2251.9390000000003</v>
      </c>
    </row>
    <row r="12" spans="1:27" ht="24.95" customHeight="1" x14ac:dyDescent="0.2">
      <c r="A12" s="45" t="s">
        <v>8</v>
      </c>
      <c r="B12" s="46"/>
      <c r="C12" s="47">
        <v>27.039000000000001</v>
      </c>
      <c r="D12" s="47">
        <v>96</v>
      </c>
      <c r="E12" s="47">
        <v>96</v>
      </c>
      <c r="F12" s="47">
        <v>96</v>
      </c>
      <c r="G12" s="47">
        <v>96</v>
      </c>
      <c r="H12" s="47">
        <v>96</v>
      </c>
      <c r="I12" s="47">
        <v>96</v>
      </c>
      <c r="J12" s="47">
        <v>96</v>
      </c>
      <c r="K12" s="47">
        <v>96</v>
      </c>
      <c r="L12" s="47">
        <v>96</v>
      </c>
      <c r="M12" s="47">
        <v>96</v>
      </c>
      <c r="N12" s="47">
        <v>96</v>
      </c>
      <c r="O12" s="47">
        <v>96</v>
      </c>
      <c r="P12" s="47">
        <v>96</v>
      </c>
      <c r="Q12" s="47">
        <v>96</v>
      </c>
      <c r="R12" s="47">
        <v>72.144000000000005</v>
      </c>
      <c r="S12" s="47"/>
      <c r="T12" s="47"/>
      <c r="U12" s="47"/>
      <c r="V12" s="47"/>
      <c r="W12" s="47"/>
      <c r="X12" s="47"/>
      <c r="Y12" s="47"/>
      <c r="Z12" s="48"/>
      <c r="AA12" s="49">
        <f>SUM(B12:Z12)</f>
        <v>1443.183</v>
      </c>
    </row>
    <row r="13" spans="1:27" ht="24.95" customHeight="1" x14ac:dyDescent="0.2">
      <c r="A13" s="50" t="s">
        <v>9</v>
      </c>
      <c r="B13" s="51">
        <v>7.9529999999999994</v>
      </c>
      <c r="C13" s="52">
        <v>10.159000000000001</v>
      </c>
      <c r="D13" s="52">
        <v>11.886999999999999</v>
      </c>
      <c r="E13" s="52">
        <v>10.418999999999999</v>
      </c>
      <c r="F13" s="52">
        <v>6.6580000000000004</v>
      </c>
      <c r="G13" s="52">
        <v>4.548</v>
      </c>
      <c r="H13" s="52">
        <v>2.4860000000000002</v>
      </c>
      <c r="I13" s="52">
        <v>1.3050000000000002</v>
      </c>
      <c r="J13" s="52">
        <v>2.1930000000000001</v>
      </c>
      <c r="K13" s="52">
        <v>2.2189999999999999</v>
      </c>
      <c r="L13" s="52">
        <v>4.2970000000000006</v>
      </c>
      <c r="M13" s="52">
        <v>7.9209999999999994</v>
      </c>
      <c r="N13" s="52">
        <v>8.197000000000001</v>
      </c>
      <c r="O13" s="52">
        <v>7.9039999999999999</v>
      </c>
      <c r="P13" s="52">
        <v>5.1689999999999996</v>
      </c>
      <c r="Q13" s="52">
        <v>5.3209999999999997</v>
      </c>
      <c r="R13" s="52">
        <v>4.01</v>
      </c>
      <c r="S13" s="52">
        <v>5.3259999999999996</v>
      </c>
      <c r="T13" s="52">
        <v>3.681</v>
      </c>
      <c r="U13" s="52">
        <v>4.3620000000000001</v>
      </c>
      <c r="V13" s="52">
        <v>6.65</v>
      </c>
      <c r="W13" s="52">
        <v>9.713000000000001</v>
      </c>
      <c r="X13" s="52">
        <v>9.4670000000000005</v>
      </c>
      <c r="Y13" s="52">
        <v>5.0309999999999997</v>
      </c>
      <c r="Z13" s="53"/>
      <c r="AA13" s="54">
        <f>SUM(B13:Z13)</f>
        <v>146.876</v>
      </c>
    </row>
    <row r="14" spans="1:27" ht="30" customHeight="1" thickBot="1" x14ac:dyDescent="0.25">
      <c r="A14" s="55" t="s">
        <v>10</v>
      </c>
      <c r="B14" s="56">
        <f>IF(LEN(B$2)&gt;0,SUM(B10:B13),"")</f>
        <v>60.319000000000003</v>
      </c>
      <c r="C14" s="57">
        <f t="shared" ref="C14:Z14" si="0">IF(LEN(C$2)&gt;0,SUM(C10:C13),"")</f>
        <v>37.198</v>
      </c>
      <c r="D14" s="57">
        <f t="shared" si="0"/>
        <v>156.78</v>
      </c>
      <c r="E14" s="57">
        <f t="shared" si="0"/>
        <v>206.07400000000001</v>
      </c>
      <c r="F14" s="57">
        <f t="shared" si="0"/>
        <v>192.33799999999999</v>
      </c>
      <c r="G14" s="57">
        <f t="shared" si="0"/>
        <v>216.548</v>
      </c>
      <c r="H14" s="57">
        <f t="shared" si="0"/>
        <v>214.48599999999999</v>
      </c>
      <c r="I14" s="57">
        <f t="shared" si="0"/>
        <v>140.30500000000001</v>
      </c>
      <c r="J14" s="57">
        <f t="shared" si="0"/>
        <v>141.19300000000001</v>
      </c>
      <c r="K14" s="57">
        <f t="shared" si="0"/>
        <v>140.21899999999999</v>
      </c>
      <c r="L14" s="57">
        <f t="shared" si="0"/>
        <v>213.601</v>
      </c>
      <c r="M14" s="57">
        <f t="shared" si="0"/>
        <v>151.09799999999998</v>
      </c>
      <c r="N14" s="57">
        <f t="shared" si="0"/>
        <v>145.197</v>
      </c>
      <c r="O14" s="57">
        <f t="shared" si="0"/>
        <v>219.904</v>
      </c>
      <c r="P14" s="57">
        <f t="shared" si="0"/>
        <v>217.16900000000001</v>
      </c>
      <c r="Q14" s="57">
        <f t="shared" si="0"/>
        <v>217.321</v>
      </c>
      <c r="R14" s="57">
        <f t="shared" si="0"/>
        <v>83.154000000000011</v>
      </c>
      <c r="S14" s="57">
        <f t="shared" si="0"/>
        <v>23.19</v>
      </c>
      <c r="T14" s="57">
        <f t="shared" si="0"/>
        <v>158.68100000000001</v>
      </c>
      <c r="U14" s="57">
        <f t="shared" si="0"/>
        <v>178.36199999999999</v>
      </c>
      <c r="V14" s="57">
        <f t="shared" si="0"/>
        <v>180.65</v>
      </c>
      <c r="W14" s="57">
        <f t="shared" si="0"/>
        <v>183.71299999999999</v>
      </c>
      <c r="X14" s="57">
        <f t="shared" si="0"/>
        <v>184.46700000000001</v>
      </c>
      <c r="Y14" s="57">
        <f t="shared" si="0"/>
        <v>180.03100000000001</v>
      </c>
      <c r="Z14" s="58" t="str">
        <f t="shared" si="0"/>
        <v/>
      </c>
      <c r="AA14" s="59">
        <f>SUM(AA9:AA13)</f>
        <v>3841.9980000000005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10.4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5.0709999999999997</v>
      </c>
      <c r="I18" s="72">
        <v>5.08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10.151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>
        <v>0.22</v>
      </c>
      <c r="L19" s="76">
        <v>0.21</v>
      </c>
      <c r="M19" s="76">
        <v>0.315</v>
      </c>
      <c r="N19" s="76"/>
      <c r="O19" s="76"/>
      <c r="P19" s="76"/>
      <c r="Q19" s="76"/>
      <c r="R19" s="76"/>
      <c r="S19" s="76">
        <v>0.44</v>
      </c>
      <c r="T19" s="76">
        <v>0.22</v>
      </c>
      <c r="U19" s="76"/>
      <c r="V19" s="76"/>
      <c r="W19" s="76"/>
      <c r="X19" s="76"/>
      <c r="Y19" s="76"/>
      <c r="Z19" s="73"/>
      <c r="AA19" s="74">
        <f>SUM(B19:Z19)</f>
        <v>1.405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0.8</v>
      </c>
      <c r="F22" s="83">
        <f t="shared" si="1"/>
        <v>0.8</v>
      </c>
      <c r="G22" s="83">
        <f t="shared" si="1"/>
        <v>0.8</v>
      </c>
      <c r="H22" s="83">
        <f t="shared" si="1"/>
        <v>5.8709999999999996</v>
      </c>
      <c r="I22" s="83">
        <f t="shared" si="1"/>
        <v>5.88</v>
      </c>
      <c r="J22" s="83">
        <f t="shared" si="1"/>
        <v>0.8</v>
      </c>
      <c r="K22" s="83">
        <f t="shared" si="1"/>
        <v>1.02</v>
      </c>
      <c r="L22" s="83">
        <f t="shared" si="1"/>
        <v>1.01</v>
      </c>
      <c r="M22" s="83">
        <f t="shared" si="1"/>
        <v>1.115</v>
      </c>
      <c r="N22" s="83">
        <f t="shared" si="1"/>
        <v>0.8</v>
      </c>
      <c r="O22" s="83">
        <f t="shared" si="1"/>
        <v>0.8</v>
      </c>
      <c r="P22" s="83">
        <f t="shared" si="1"/>
        <v>0.8</v>
      </c>
      <c r="Q22" s="83">
        <f t="shared" si="1"/>
        <v>0.8</v>
      </c>
      <c r="R22" s="83">
        <f t="shared" si="1"/>
        <v>0</v>
      </c>
      <c r="S22" s="83">
        <f t="shared" si="1"/>
        <v>0.44</v>
      </c>
      <c r="T22" s="83">
        <f t="shared" si="1"/>
        <v>0.22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21.956000000000003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60.319000000000003</v>
      </c>
      <c r="C26" s="72">
        <v>37.198</v>
      </c>
      <c r="D26" s="72">
        <v>156.78</v>
      </c>
      <c r="E26" s="72">
        <v>206.874</v>
      </c>
      <c r="F26" s="72">
        <v>193.13800000000001</v>
      </c>
      <c r="G26" s="72">
        <v>217.34800000000001</v>
      </c>
      <c r="H26" s="72">
        <v>220.357</v>
      </c>
      <c r="I26" s="72">
        <v>146.185</v>
      </c>
      <c r="J26" s="72">
        <v>141.99299999999999</v>
      </c>
      <c r="K26" s="72">
        <v>141.239</v>
      </c>
      <c r="L26" s="72">
        <v>214.61099999999999</v>
      </c>
      <c r="M26" s="72">
        <v>152.21299999999999</v>
      </c>
      <c r="N26" s="72">
        <v>145.99700000000001</v>
      </c>
      <c r="O26" s="72">
        <v>220.70400000000001</v>
      </c>
      <c r="P26" s="72">
        <v>217.96899999999999</v>
      </c>
      <c r="Q26" s="72">
        <v>218.12100000000001</v>
      </c>
      <c r="R26" s="72">
        <v>83.153999999999996</v>
      </c>
      <c r="S26" s="72">
        <v>23.63</v>
      </c>
      <c r="T26" s="72">
        <v>158.90100000000001</v>
      </c>
      <c r="U26" s="72">
        <v>178.36199999999999</v>
      </c>
      <c r="V26" s="72">
        <v>180.65</v>
      </c>
      <c r="W26" s="72">
        <v>183.71299999999999</v>
      </c>
      <c r="X26" s="72">
        <v>184.46700000000001</v>
      </c>
      <c r="Y26" s="72">
        <v>180.03100000000001</v>
      </c>
      <c r="Z26" s="73"/>
      <c r="AA26" s="74">
        <f>SUM(B26:Z26)</f>
        <v>3863.9540000000006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60.319000000000003</v>
      </c>
      <c r="C28" s="57">
        <f t="shared" si="2"/>
        <v>37.198</v>
      </c>
      <c r="D28" s="57">
        <f t="shared" si="2"/>
        <v>156.78</v>
      </c>
      <c r="E28" s="57">
        <f t="shared" si="2"/>
        <v>206.874</v>
      </c>
      <c r="F28" s="57">
        <f t="shared" si="2"/>
        <v>193.13800000000001</v>
      </c>
      <c r="G28" s="57">
        <f t="shared" si="2"/>
        <v>217.34800000000001</v>
      </c>
      <c r="H28" s="57">
        <f t="shared" si="2"/>
        <v>220.357</v>
      </c>
      <c r="I28" s="57">
        <f t="shared" si="2"/>
        <v>146.185</v>
      </c>
      <c r="J28" s="57">
        <f t="shared" si="2"/>
        <v>141.99299999999999</v>
      </c>
      <c r="K28" s="57">
        <f t="shared" si="2"/>
        <v>141.239</v>
      </c>
      <c r="L28" s="57">
        <f t="shared" si="2"/>
        <v>214.61099999999999</v>
      </c>
      <c r="M28" s="57">
        <f t="shared" si="2"/>
        <v>152.21299999999999</v>
      </c>
      <c r="N28" s="57">
        <f t="shared" si="2"/>
        <v>145.99700000000001</v>
      </c>
      <c r="O28" s="57">
        <f t="shared" si="2"/>
        <v>220.70400000000001</v>
      </c>
      <c r="P28" s="57">
        <f t="shared" si="2"/>
        <v>217.96899999999999</v>
      </c>
      <c r="Q28" s="57">
        <f t="shared" si="2"/>
        <v>218.12100000000001</v>
      </c>
      <c r="R28" s="57">
        <f t="shared" si="2"/>
        <v>83.153999999999996</v>
      </c>
      <c r="S28" s="57">
        <f t="shared" si="2"/>
        <v>23.63</v>
      </c>
      <c r="T28" s="57">
        <f t="shared" si="2"/>
        <v>158.90100000000001</v>
      </c>
      <c r="U28" s="57">
        <f t="shared" si="2"/>
        <v>178.36199999999999</v>
      </c>
      <c r="V28" s="57">
        <f t="shared" si="2"/>
        <v>180.65</v>
      </c>
      <c r="W28" s="57">
        <f t="shared" si="2"/>
        <v>183.71299999999999</v>
      </c>
      <c r="X28" s="57">
        <f t="shared" si="2"/>
        <v>184.46700000000001</v>
      </c>
      <c r="Y28" s="57">
        <f t="shared" si="2"/>
        <v>180.03100000000001</v>
      </c>
      <c r="Z28" s="58">
        <f t="shared" si="2"/>
        <v>0</v>
      </c>
      <c r="AA28" s="59">
        <f t="shared" si="2"/>
        <v>3863.9540000000006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60.319000000000003</v>
      </c>
      <c r="C47" s="83">
        <f t="shared" ref="C47:Z47" si="8">SUM(C10:C13)+C22+C36</f>
        <v>37.198</v>
      </c>
      <c r="D47" s="83">
        <f t="shared" si="8"/>
        <v>156.78</v>
      </c>
      <c r="E47" s="83">
        <f t="shared" si="8"/>
        <v>206.87400000000002</v>
      </c>
      <c r="F47" s="83">
        <f t="shared" si="8"/>
        <v>193.13800000000001</v>
      </c>
      <c r="G47" s="83">
        <f t="shared" si="8"/>
        <v>217.34800000000001</v>
      </c>
      <c r="H47" s="83">
        <f t="shared" si="8"/>
        <v>220.357</v>
      </c>
      <c r="I47" s="83">
        <f t="shared" si="8"/>
        <v>146.185</v>
      </c>
      <c r="J47" s="83">
        <f t="shared" si="8"/>
        <v>141.99300000000002</v>
      </c>
      <c r="K47" s="83">
        <f t="shared" si="8"/>
        <v>141.239</v>
      </c>
      <c r="L47" s="83">
        <f t="shared" si="8"/>
        <v>214.61099999999999</v>
      </c>
      <c r="M47" s="83">
        <f t="shared" si="8"/>
        <v>152.21299999999999</v>
      </c>
      <c r="N47" s="83">
        <f t="shared" si="8"/>
        <v>145.99700000000001</v>
      </c>
      <c r="O47" s="83">
        <f t="shared" si="8"/>
        <v>220.70400000000001</v>
      </c>
      <c r="P47" s="83">
        <f t="shared" si="8"/>
        <v>217.96900000000002</v>
      </c>
      <c r="Q47" s="83">
        <f t="shared" si="8"/>
        <v>218.12100000000001</v>
      </c>
      <c r="R47" s="83">
        <f t="shared" si="8"/>
        <v>83.154000000000011</v>
      </c>
      <c r="S47" s="83">
        <f t="shared" si="8"/>
        <v>23.630000000000003</v>
      </c>
      <c r="T47" s="83">
        <f t="shared" si="8"/>
        <v>158.90100000000001</v>
      </c>
      <c r="U47" s="83">
        <f t="shared" si="8"/>
        <v>178.36199999999999</v>
      </c>
      <c r="V47" s="83">
        <f t="shared" si="8"/>
        <v>180.65</v>
      </c>
      <c r="W47" s="83">
        <f t="shared" si="8"/>
        <v>183.71299999999999</v>
      </c>
      <c r="X47" s="83">
        <f t="shared" si="8"/>
        <v>184.46700000000001</v>
      </c>
      <c r="Y47" s="83">
        <f t="shared" si="8"/>
        <v>180.03100000000001</v>
      </c>
      <c r="Z47" s="84">
        <f t="shared" si="8"/>
        <v>0</v>
      </c>
      <c r="AA47" s="100">
        <f>SUM(B47:Z47)</f>
        <v>3863.9540000000006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2021-06-18T20:18:59Z</dcterms:created>
  <dcterms:modified xsi:type="dcterms:W3CDTF">2021-06-18T20:19:00Z</dcterms:modified>
</cp:coreProperties>
</file>