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[1]SPOT_Orders_OverView_01!$A$20:$A$35</definedName>
    <definedName name="MKT_OVW_PARTICIPANTS_S">[1]SPOT_Orders_OverView_01!$A$5:$A$16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<sst xmlns="http://schemas.openxmlformats.org/spreadsheetml/2006/main" count="110" uniqueCount="49">
  <si>
    <t>Publication on: 17/06/2021 23:17:17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</si>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</sst>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229</c:v>
                </c:pt>
                <c:pt idx="1">
                  <c:v>229</c:v>
                </c:pt>
                <c:pt idx="2">
                  <c:v>229</c:v>
                </c:pt>
                <c:pt idx="3">
                  <c:v>59.27</c:v>
                </c:pt>
                <c:pt idx="4">
                  <c:v>229</c:v>
                </c:pt>
                <c:pt idx="5">
                  <c:v>155</c:v>
                </c:pt>
                <c:pt idx="6">
                  <c:v>155</c:v>
                </c:pt>
                <c:pt idx="7">
                  <c:v>155</c:v>
                </c:pt>
                <c:pt idx="8">
                  <c:v>155</c:v>
                </c:pt>
                <c:pt idx="9">
                  <c:v>155</c:v>
                </c:pt>
                <c:pt idx="10">
                  <c:v>155</c:v>
                </c:pt>
                <c:pt idx="11">
                  <c:v>155</c:v>
                </c:pt>
                <c:pt idx="12">
                  <c:v>155</c:v>
                </c:pt>
                <c:pt idx="13">
                  <c:v>155</c:v>
                </c:pt>
                <c:pt idx="14">
                  <c:v>155</c:v>
                </c:pt>
                <c:pt idx="15">
                  <c:v>155</c:v>
                </c:pt>
                <c:pt idx="16">
                  <c:v>155</c:v>
                </c:pt>
                <c:pt idx="17">
                  <c:v>155</c:v>
                </c:pt>
                <c:pt idx="18">
                  <c:v>155</c:v>
                </c:pt>
                <c:pt idx="19">
                  <c:v>155</c:v>
                </c:pt>
                <c:pt idx="20">
                  <c:v>155</c:v>
                </c:pt>
                <c:pt idx="21">
                  <c:v>155</c:v>
                </c:pt>
                <c:pt idx="22">
                  <c:v>155</c:v>
                </c:pt>
                <c:pt idx="23">
                  <c:v>155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">
                  <c:v>86</c:v>
                </c:pt>
                <c:pt idx="2">
                  <c:v>87</c:v>
                </c:pt>
                <c:pt idx="19">
                  <c:v>0.51800000000000002</c:v>
                </c:pt>
                <c:pt idx="20">
                  <c:v>5.4470000000000001</c:v>
                </c:pt>
                <c:pt idx="21">
                  <c:v>4.5449999999999999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7.7339999999999991</c:v>
                </c:pt>
                <c:pt idx="1">
                  <c:v>6.6369999999999996</c:v>
                </c:pt>
                <c:pt idx="2">
                  <c:v>6.5179999999999998</c:v>
                </c:pt>
                <c:pt idx="4">
                  <c:v>7.2010000000000005</c:v>
                </c:pt>
                <c:pt idx="5">
                  <c:v>8.4619999999999997</c:v>
                </c:pt>
                <c:pt idx="6">
                  <c:v>9.5730000000000004</c:v>
                </c:pt>
                <c:pt idx="7">
                  <c:v>10.919</c:v>
                </c:pt>
                <c:pt idx="8">
                  <c:v>12.998999999999999</c:v>
                </c:pt>
                <c:pt idx="9">
                  <c:v>14.617000000000001</c:v>
                </c:pt>
                <c:pt idx="10">
                  <c:v>14.891999999999999</c:v>
                </c:pt>
                <c:pt idx="11">
                  <c:v>14.279</c:v>
                </c:pt>
                <c:pt idx="12">
                  <c:v>6.0570000000000004</c:v>
                </c:pt>
                <c:pt idx="13">
                  <c:v>5.2189999999999994</c:v>
                </c:pt>
                <c:pt idx="14">
                  <c:v>2.593</c:v>
                </c:pt>
                <c:pt idx="15">
                  <c:v>5.1479999999999997</c:v>
                </c:pt>
                <c:pt idx="16">
                  <c:v>4.9889999999999999</c:v>
                </c:pt>
                <c:pt idx="17">
                  <c:v>12.001000000000001</c:v>
                </c:pt>
                <c:pt idx="18">
                  <c:v>5.3570000000000002</c:v>
                </c:pt>
                <c:pt idx="19">
                  <c:v>6.8730000000000011</c:v>
                </c:pt>
                <c:pt idx="20">
                  <c:v>2.746</c:v>
                </c:pt>
                <c:pt idx="21">
                  <c:v>3.464</c:v>
                </c:pt>
                <c:pt idx="22">
                  <c:v>4.3049999999999997</c:v>
                </c:pt>
                <c:pt idx="23">
                  <c:v>8.3919999999999995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292</c:v>
                </c:pt>
                <c:pt idx="1">
                  <c:v>208</c:v>
                </c:pt>
                <c:pt idx="2">
                  <c:v>205</c:v>
                </c:pt>
                <c:pt idx="4">
                  <c:v>205</c:v>
                </c:pt>
                <c:pt idx="5">
                  <c:v>205</c:v>
                </c:pt>
                <c:pt idx="6">
                  <c:v>89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75188152"/>
        <c:axId val="17518854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528.73400000000004</c:v>
                </c:pt>
                <c:pt idx="1">
                  <c:v>529.63700000000006</c:v>
                </c:pt>
                <c:pt idx="2">
                  <c:v>527.51800000000003</c:v>
                </c:pt>
                <c:pt idx="3">
                  <c:v>59.269999999999996</c:v>
                </c:pt>
                <c:pt idx="4">
                  <c:v>441.20100000000002</c:v>
                </c:pt>
                <c:pt idx="5">
                  <c:v>368.46199999999999</c:v>
                </c:pt>
                <c:pt idx="6">
                  <c:v>253.57300000000001</c:v>
                </c:pt>
                <c:pt idx="7">
                  <c:v>165.91900000000001</c:v>
                </c:pt>
                <c:pt idx="8">
                  <c:v>168.16099999999997</c:v>
                </c:pt>
                <c:pt idx="9">
                  <c:v>169.61699999999999</c:v>
                </c:pt>
                <c:pt idx="10">
                  <c:v>169.892</c:v>
                </c:pt>
                <c:pt idx="11">
                  <c:v>169.279</c:v>
                </c:pt>
                <c:pt idx="12">
                  <c:v>161.05699999999999</c:v>
                </c:pt>
                <c:pt idx="13">
                  <c:v>160.54499999999999</c:v>
                </c:pt>
                <c:pt idx="14">
                  <c:v>157.91900000000001</c:v>
                </c:pt>
                <c:pt idx="15">
                  <c:v>160.148</c:v>
                </c:pt>
                <c:pt idx="16">
                  <c:v>159.98899999999998</c:v>
                </c:pt>
                <c:pt idx="17">
                  <c:v>167.00100000000003</c:v>
                </c:pt>
                <c:pt idx="18">
                  <c:v>160.69400000000005</c:v>
                </c:pt>
                <c:pt idx="19">
                  <c:v>162.39099999999999</c:v>
                </c:pt>
                <c:pt idx="20">
                  <c:v>163.19299999999998</c:v>
                </c:pt>
                <c:pt idx="21">
                  <c:v>163.00900000000001</c:v>
                </c:pt>
                <c:pt idx="22">
                  <c:v>159.30500000000001</c:v>
                </c:pt>
                <c:pt idx="23">
                  <c:v>163.392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5188152"/>
        <c:axId val="17518854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81.03</c:v>
                </c:pt>
                <c:pt idx="1">
                  <c:v>75.87</c:v>
                </c:pt>
                <c:pt idx="2">
                  <c:v>71.62</c:v>
                </c:pt>
                <c:pt idx="3">
                  <c:v>5</c:v>
                </c:pt>
                <c:pt idx="4">
                  <c:v>68.72</c:v>
                </c:pt>
                <c:pt idx="5">
                  <c:v>72.16</c:v>
                </c:pt>
                <c:pt idx="6">
                  <c:v>87.57</c:v>
                </c:pt>
                <c:pt idx="7">
                  <c:v>114.95</c:v>
                </c:pt>
                <c:pt idx="8">
                  <c:v>118.1</c:v>
                </c:pt>
                <c:pt idx="9">
                  <c:v>108.73</c:v>
                </c:pt>
                <c:pt idx="10">
                  <c:v>95.15</c:v>
                </c:pt>
                <c:pt idx="11">
                  <c:v>86.53</c:v>
                </c:pt>
                <c:pt idx="12">
                  <c:v>80.709999999999994</c:v>
                </c:pt>
                <c:pt idx="13">
                  <c:v>78.77</c:v>
                </c:pt>
                <c:pt idx="14">
                  <c:v>72.83</c:v>
                </c:pt>
                <c:pt idx="15">
                  <c:v>72.34</c:v>
                </c:pt>
                <c:pt idx="16">
                  <c:v>75.48</c:v>
                </c:pt>
                <c:pt idx="17">
                  <c:v>82.88</c:v>
                </c:pt>
                <c:pt idx="18">
                  <c:v>81.41</c:v>
                </c:pt>
                <c:pt idx="19">
                  <c:v>91.24</c:v>
                </c:pt>
                <c:pt idx="20">
                  <c:v>92.6</c:v>
                </c:pt>
                <c:pt idx="21">
                  <c:v>86.88</c:v>
                </c:pt>
                <c:pt idx="22">
                  <c:v>82.01</c:v>
                </c:pt>
                <c:pt idx="23">
                  <c:v>79.13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6871800"/>
        <c:axId val="175188936"/>
      </c:lineChart>
      <c:catAx>
        <c:axId val="1751881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5188544"/>
        <c:crosses val="autoZero"/>
        <c:auto val="1"/>
        <c:lblAlgn val="ctr"/>
        <c:lblOffset val="100"/>
        <c:noMultiLvlLbl val="0"/>
      </c:catAx>
      <c:valAx>
        <c:axId val="1751885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5188152"/>
        <c:crosses val="autoZero"/>
        <c:crossBetween val="between"/>
      </c:valAx>
      <c:valAx>
        <c:axId val="17518893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66871800"/>
        <c:crosses val="max"/>
        <c:crossBetween val="between"/>
      </c:valAx>
      <c:catAx>
        <c:axId val="16687180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751889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44365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44365</v>
          </cell>
        </row>
        <row r="5">
          <cell r="C5" t="str">
            <v>LIDA2</v>
          </cell>
        </row>
        <row r="26">
          <cell r="C26">
            <v>3920.27</v>
          </cell>
        </row>
        <row r="27">
          <cell r="C27">
            <v>183.51</v>
          </cell>
        </row>
        <row r="28">
          <cell r="C28">
            <v>1204</v>
          </cell>
        </row>
        <row r="29">
          <cell r="C29">
            <v>0</v>
          </cell>
        </row>
        <row r="30">
          <cell r="C30">
            <v>180.97499999999999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1.151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23.498000000000001</v>
          </cell>
        </row>
        <row r="40">
          <cell r="C40">
            <v>54.116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5239</v>
          </cell>
        </row>
        <row r="46">
          <cell r="C46">
            <v>0</v>
          </cell>
        </row>
        <row r="47">
          <cell r="C47">
            <v>173.29199999999997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81.03</v>
          </cell>
          <cell r="C7">
            <v>75.87</v>
          </cell>
          <cell r="D7">
            <v>71.62</v>
          </cell>
          <cell r="E7">
            <v>5</v>
          </cell>
          <cell r="F7">
            <v>68.72</v>
          </cell>
          <cell r="G7">
            <v>72.16</v>
          </cell>
          <cell r="H7">
            <v>87.57</v>
          </cell>
          <cell r="I7">
            <v>114.95</v>
          </cell>
          <cell r="J7">
            <v>118.1</v>
          </cell>
          <cell r="K7">
            <v>108.73</v>
          </cell>
          <cell r="L7">
            <v>95.15</v>
          </cell>
          <cell r="M7">
            <v>86.53</v>
          </cell>
          <cell r="N7">
            <v>80.709999999999994</v>
          </cell>
          <cell r="O7">
            <v>78.77</v>
          </cell>
          <cell r="P7">
            <v>72.83</v>
          </cell>
          <cell r="Q7">
            <v>72.34</v>
          </cell>
          <cell r="R7">
            <v>75.48</v>
          </cell>
          <cell r="S7">
            <v>82.88</v>
          </cell>
          <cell r="T7">
            <v>81.41</v>
          </cell>
          <cell r="U7">
            <v>91.24</v>
          </cell>
          <cell r="V7">
            <v>92.6</v>
          </cell>
          <cell r="W7">
            <v>86.88</v>
          </cell>
          <cell r="X7">
            <v>82.01</v>
          </cell>
          <cell r="Y7">
            <v>79.13</v>
          </cell>
        </row>
        <row r="13">
          <cell r="B13">
            <v>229</v>
          </cell>
          <cell r="C13">
            <v>229</v>
          </cell>
          <cell r="D13">
            <v>229</v>
          </cell>
          <cell r="E13">
            <v>59.27</v>
          </cell>
          <cell r="F13">
            <v>229</v>
          </cell>
          <cell r="G13">
            <v>155</v>
          </cell>
          <cell r="H13">
            <v>155</v>
          </cell>
          <cell r="I13">
            <v>155</v>
          </cell>
          <cell r="J13">
            <v>155</v>
          </cell>
          <cell r="K13">
            <v>155</v>
          </cell>
          <cell r="L13">
            <v>155</v>
          </cell>
          <cell r="M13">
            <v>155</v>
          </cell>
          <cell r="N13">
            <v>155</v>
          </cell>
          <cell r="O13">
            <v>155</v>
          </cell>
          <cell r="P13">
            <v>155</v>
          </cell>
          <cell r="Q13">
            <v>155</v>
          </cell>
          <cell r="R13">
            <v>155</v>
          </cell>
          <cell r="S13">
            <v>155</v>
          </cell>
          <cell r="T13">
            <v>155</v>
          </cell>
          <cell r="U13">
            <v>155</v>
          </cell>
          <cell r="V13">
            <v>155</v>
          </cell>
          <cell r="W13">
            <v>155</v>
          </cell>
          <cell r="X13">
            <v>155</v>
          </cell>
          <cell r="Y13">
            <v>155</v>
          </cell>
        </row>
        <row r="26">
          <cell r="C26">
            <v>86</v>
          </cell>
          <cell r="D26">
            <v>87</v>
          </cell>
        </row>
        <row r="35">
          <cell r="U35">
            <v>0.51800000000000002</v>
          </cell>
          <cell r="V35">
            <v>5.4470000000000001</v>
          </cell>
          <cell r="W35">
            <v>4.5449999999999999</v>
          </cell>
        </row>
        <row r="38">
          <cell r="B38">
            <v>157</v>
          </cell>
          <cell r="C38">
            <v>73</v>
          </cell>
          <cell r="D38">
            <v>70</v>
          </cell>
          <cell r="F38">
            <v>70</v>
          </cell>
          <cell r="G38">
            <v>70</v>
          </cell>
          <cell r="H38">
            <v>70</v>
          </cell>
        </row>
        <row r="39">
          <cell r="B39">
            <v>40</v>
          </cell>
          <cell r="C39">
            <v>40</v>
          </cell>
          <cell r="D39">
            <v>40</v>
          </cell>
          <cell r="F39">
            <v>40</v>
          </cell>
          <cell r="G39">
            <v>40</v>
          </cell>
        </row>
        <row r="42">
          <cell r="B42">
            <v>95</v>
          </cell>
          <cell r="C42">
            <v>95</v>
          </cell>
          <cell r="D42">
            <v>95</v>
          </cell>
          <cell r="F42">
            <v>95</v>
          </cell>
          <cell r="G42">
            <v>95</v>
          </cell>
          <cell r="H42">
            <v>19</v>
          </cell>
        </row>
        <row r="57">
          <cell r="B57">
            <v>7.7339999999999991</v>
          </cell>
          <cell r="C57">
            <v>6.6369999999999996</v>
          </cell>
          <cell r="D57">
            <v>6.5179999999999998</v>
          </cell>
          <cell r="F57">
            <v>7.2010000000000005</v>
          </cell>
          <cell r="G57">
            <v>8.4619999999999997</v>
          </cell>
          <cell r="H57">
            <v>9.5730000000000004</v>
          </cell>
          <cell r="I57">
            <v>10.919</v>
          </cell>
          <cell r="J57">
            <v>12.998999999999999</v>
          </cell>
          <cell r="K57">
            <v>14.617000000000001</v>
          </cell>
          <cell r="L57">
            <v>14.891999999999999</v>
          </cell>
          <cell r="M57">
            <v>14.279</v>
          </cell>
          <cell r="N57">
            <v>6.0570000000000004</v>
          </cell>
          <cell r="O57">
            <v>5.2189999999999994</v>
          </cell>
          <cell r="P57">
            <v>2.593</v>
          </cell>
          <cell r="Q57">
            <v>5.1479999999999997</v>
          </cell>
          <cell r="R57">
            <v>4.9889999999999999</v>
          </cell>
          <cell r="S57">
            <v>12.001000000000001</v>
          </cell>
          <cell r="T57">
            <v>5.3570000000000002</v>
          </cell>
          <cell r="U57">
            <v>6.8730000000000011</v>
          </cell>
          <cell r="V57">
            <v>2.746</v>
          </cell>
          <cell r="W57">
            <v>3.464</v>
          </cell>
          <cell r="X57">
            <v>4.3049999999999997</v>
          </cell>
          <cell r="Y57">
            <v>8.3919999999999995</v>
          </cell>
        </row>
        <row r="64">
          <cell r="J64">
            <v>0.16200000000000001</v>
          </cell>
          <cell r="O64">
            <v>0.32600000000000001</v>
          </cell>
          <cell r="P64">
            <v>0.32600000000000001</v>
          </cell>
          <cell r="T64">
            <v>0.33699999999999997</v>
          </cell>
        </row>
      </sheetData>
      <sheetData sheetId="17">
        <row r="24">
          <cell r="B24">
            <v>521</v>
          </cell>
          <cell r="C24">
            <v>523</v>
          </cell>
          <cell r="D24">
            <v>521</v>
          </cell>
          <cell r="F24">
            <v>412</v>
          </cell>
          <cell r="G24">
            <v>321</v>
          </cell>
          <cell r="H24">
            <v>230</v>
          </cell>
          <cell r="I24">
            <v>155</v>
          </cell>
          <cell r="J24">
            <v>155</v>
          </cell>
          <cell r="K24">
            <v>155</v>
          </cell>
          <cell r="L24">
            <v>155</v>
          </cell>
          <cell r="M24">
            <v>155</v>
          </cell>
          <cell r="N24">
            <v>155</v>
          </cell>
          <cell r="O24">
            <v>155</v>
          </cell>
          <cell r="P24">
            <v>155</v>
          </cell>
          <cell r="Q24">
            <v>155</v>
          </cell>
          <cell r="R24">
            <v>155</v>
          </cell>
          <cell r="S24">
            <v>155</v>
          </cell>
          <cell r="T24">
            <v>155</v>
          </cell>
          <cell r="U24">
            <v>155</v>
          </cell>
          <cell r="V24">
            <v>155</v>
          </cell>
          <cell r="W24">
            <v>155</v>
          </cell>
          <cell r="X24">
            <v>155</v>
          </cell>
          <cell r="Y24">
            <v>155</v>
          </cell>
        </row>
        <row r="25">
          <cell r="E25">
            <v>1</v>
          </cell>
          <cell r="F25">
            <v>22</v>
          </cell>
          <cell r="G25">
            <v>39</v>
          </cell>
          <cell r="H25">
            <v>14</v>
          </cell>
        </row>
        <row r="57">
          <cell r="B57">
            <v>2.0030000000000001</v>
          </cell>
          <cell r="C57">
            <v>1.69</v>
          </cell>
          <cell r="D57">
            <v>1.534</v>
          </cell>
          <cell r="E57">
            <v>53.657000000000004</v>
          </cell>
          <cell r="F57">
            <v>2.8069999999999999</v>
          </cell>
          <cell r="G57">
            <v>4.0869999999999997</v>
          </cell>
          <cell r="H57">
            <v>3.6480000000000001</v>
          </cell>
          <cell r="I57">
            <v>4.3239999999999998</v>
          </cell>
          <cell r="J57">
            <v>5.7059999999999995</v>
          </cell>
          <cell r="K57">
            <v>5.391</v>
          </cell>
          <cell r="L57">
            <v>6.471000000000001</v>
          </cell>
          <cell r="M57">
            <v>6.41</v>
          </cell>
          <cell r="N57">
            <v>4.7539999999999996</v>
          </cell>
          <cell r="O57">
            <v>4.4420000000000002</v>
          </cell>
          <cell r="P57">
            <v>2.9189999999999996</v>
          </cell>
          <cell r="Q57">
            <v>5.1479999999999997</v>
          </cell>
          <cell r="R57">
            <v>4.9890000000000008</v>
          </cell>
          <cell r="S57">
            <v>11.666999999999998</v>
          </cell>
          <cell r="T57">
            <v>5.6940000000000008</v>
          </cell>
          <cell r="U57">
            <v>7.0520000000000005</v>
          </cell>
          <cell r="V57">
            <v>8.1929999999999996</v>
          </cell>
          <cell r="W57">
            <v>8.0090000000000003</v>
          </cell>
          <cell r="X57">
            <v>4.3049999999999997</v>
          </cell>
          <cell r="Y57">
            <v>8.3919999999999995</v>
          </cell>
        </row>
        <row r="63">
          <cell r="B63">
            <v>1.4039999999999999</v>
          </cell>
          <cell r="C63">
            <v>1.375</v>
          </cell>
          <cell r="D63">
            <v>1.3740000000000001</v>
          </cell>
          <cell r="E63">
            <v>1.3779999999999999</v>
          </cell>
          <cell r="F63">
            <v>1.405</v>
          </cell>
          <cell r="G63">
            <v>1.641</v>
          </cell>
          <cell r="H63">
            <v>2.085</v>
          </cell>
          <cell r="I63">
            <v>2.411</v>
          </cell>
          <cell r="J63">
            <v>2.5499999999999998</v>
          </cell>
          <cell r="K63">
            <v>2.6190000000000002</v>
          </cell>
          <cell r="L63">
            <v>2.6240000000000001</v>
          </cell>
          <cell r="M63">
            <v>2.6320000000000001</v>
          </cell>
        </row>
        <row r="64">
          <cell r="B64">
            <v>4.327</v>
          </cell>
          <cell r="C64">
            <v>3.5720000000000001</v>
          </cell>
          <cell r="D64">
            <v>3.61</v>
          </cell>
          <cell r="E64">
            <v>3.2349999999999999</v>
          </cell>
          <cell r="F64">
            <v>2.9889999999999999</v>
          </cell>
          <cell r="G64">
            <v>2.734</v>
          </cell>
          <cell r="H64">
            <v>3.84</v>
          </cell>
          <cell r="I64">
            <v>4.1840000000000002</v>
          </cell>
          <cell r="J64">
            <v>4.9049999999999994</v>
          </cell>
          <cell r="K64">
            <v>6.6069999999999993</v>
          </cell>
          <cell r="L64">
            <v>5.7970000000000006</v>
          </cell>
          <cell r="M64">
            <v>5.2370000000000001</v>
          </cell>
          <cell r="N64">
            <v>1.3029999999999999</v>
          </cell>
          <cell r="O64">
            <v>1.103</v>
          </cell>
          <cell r="S64">
            <v>0.33399999999999996</v>
          </cell>
          <cell r="U64">
            <v>0.33899999999999997</v>
          </cell>
        </row>
      </sheetData>
      <sheetData sheetId="18">
        <row r="7">
          <cell r="B7">
            <v>81.03</v>
          </cell>
          <cell r="C7">
            <v>75.87</v>
          </cell>
          <cell r="D7">
            <v>71.62</v>
          </cell>
          <cell r="E7">
            <v>5</v>
          </cell>
          <cell r="F7">
            <v>68.72</v>
          </cell>
          <cell r="G7">
            <v>72.16</v>
          </cell>
          <cell r="H7">
            <v>87.57</v>
          </cell>
          <cell r="I7">
            <v>114.95</v>
          </cell>
          <cell r="J7">
            <v>118.1</v>
          </cell>
          <cell r="K7">
            <v>108.73</v>
          </cell>
          <cell r="L7">
            <v>95.15</v>
          </cell>
          <cell r="M7">
            <v>86.53</v>
          </cell>
          <cell r="N7">
            <v>80.709999999999994</v>
          </cell>
          <cell r="O7">
            <v>78.77</v>
          </cell>
          <cell r="P7">
            <v>72.83</v>
          </cell>
          <cell r="Q7">
            <v>72.34</v>
          </cell>
          <cell r="R7">
            <v>75.48</v>
          </cell>
          <cell r="S7">
            <v>82.88</v>
          </cell>
          <cell r="T7">
            <v>81.41</v>
          </cell>
          <cell r="U7">
            <v>91.24</v>
          </cell>
          <cell r="V7">
            <v>92.6</v>
          </cell>
          <cell r="W7">
            <v>86.88</v>
          </cell>
          <cell r="X7">
            <v>82.01</v>
          </cell>
          <cell r="Y7">
            <v>79.13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PPC</v>
          </cell>
        </row>
        <row r="13">
          <cell r="A13" t="str">
            <v>WATT_AND_VOLT</v>
          </cell>
        </row>
        <row r="14">
          <cell r="A14" t="str">
            <v>WOOTIS</v>
          </cell>
        </row>
        <row r="15">
          <cell r="A15" t="str">
            <v>COUPLING_CBS</v>
          </cell>
        </row>
        <row r="20">
          <cell r="A20" t="str">
            <v>DAPEEP</v>
          </cell>
        </row>
        <row r="21">
          <cell r="A21" t="str">
            <v>ELPEDISON</v>
          </cell>
        </row>
        <row r="22">
          <cell r="A22" t="str">
            <v>FORENA</v>
          </cell>
        </row>
        <row r="23">
          <cell r="A23" t="str">
            <v>HERON</v>
          </cell>
        </row>
        <row r="24">
          <cell r="A24" t="str">
            <v>INACCESS</v>
          </cell>
        </row>
        <row r="25">
          <cell r="A25" t="str">
            <v>KEN</v>
          </cell>
        </row>
        <row r="26">
          <cell r="A26" t="str">
            <v>MYTILINEOS</v>
          </cell>
        </row>
        <row r="27">
          <cell r="A27" t="str">
            <v>OPTIMUS_ENERGY</v>
          </cell>
        </row>
        <row r="28">
          <cell r="A28" t="str">
            <v>PPC</v>
          </cell>
        </row>
        <row r="29">
          <cell r="A29" t="str">
            <v>RENOPTIPOWER</v>
          </cell>
        </row>
        <row r="30">
          <cell r="A30" t="str">
            <v>VOLTERRA</v>
          </cell>
        </row>
        <row r="31">
          <cell r="A31" t="str">
            <v>VOLTON</v>
          </cell>
        </row>
        <row r="32">
          <cell r="A32" t="str">
            <v>WATT_AND_VOLT</v>
          </cell>
        </row>
        <row r="33">
          <cell r="A33" t="str">
            <v>WOOTIS</v>
          </cell>
        </row>
        <row r="34">
          <cell r="A34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44365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44363</v>
          </cell>
        </row>
        <row r="4">
          <cell r="B4">
            <v>44363</v>
          </cell>
        </row>
        <row r="5">
          <cell r="B5">
            <v>44363</v>
          </cell>
        </row>
        <row r="6">
          <cell r="B6">
            <v>44363</v>
          </cell>
        </row>
        <row r="7">
          <cell r="B7">
            <v>44363</v>
          </cell>
        </row>
        <row r="8">
          <cell r="B8">
            <v>44363</v>
          </cell>
        </row>
        <row r="9">
          <cell r="B9">
            <v>44363</v>
          </cell>
        </row>
        <row r="10">
          <cell r="B10">
            <v>44363</v>
          </cell>
        </row>
        <row r="11">
          <cell r="B11">
            <v>44363</v>
          </cell>
        </row>
        <row r="12">
          <cell r="B12">
            <v>44363</v>
          </cell>
        </row>
        <row r="13">
          <cell r="B13">
            <v>44363</v>
          </cell>
        </row>
        <row r="14">
          <cell r="B14">
            <v>44363</v>
          </cell>
        </row>
        <row r="15">
          <cell r="B15">
            <v>44363</v>
          </cell>
        </row>
        <row r="16">
          <cell r="B16">
            <v>44363</v>
          </cell>
        </row>
      </sheetData>
      <sheetData sheetId="41">
        <row r="2">
          <cell r="C2">
            <v>44366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816.02859999999998</v>
          </cell>
          <cell r="J12">
            <v>816.029</v>
          </cell>
          <cell r="K12">
            <v>766.65300000000002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226.2542</v>
          </cell>
          <cell r="J13">
            <v>226.25399999999999</v>
          </cell>
          <cell r="K13">
            <v>256.25400000000002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16.3</v>
          </cell>
          <cell r="J16">
            <v>16.3</v>
          </cell>
          <cell r="K16">
            <v>16.3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13.494300000000001</v>
          </cell>
          <cell r="J20">
            <v>13.494</v>
          </cell>
          <cell r="K20">
            <v>13.494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32.375</v>
          </cell>
          <cell r="J22">
            <v>32.375</v>
          </cell>
          <cell r="K22">
            <v>32.375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86.404300000000006</v>
          </cell>
          <cell r="J23">
            <v>86.403999999999996</v>
          </cell>
          <cell r="K23">
            <v>85.903999999999996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164.1003</v>
          </cell>
          <cell r="J25">
            <v>164.1</v>
          </cell>
          <cell r="K25">
            <v>164.1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232.09620000000001</v>
          </cell>
          <cell r="J27">
            <v>232.096</v>
          </cell>
          <cell r="K27">
            <v>232.096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44366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1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ibrahimk@ayen.com.tr;bledjanb@ayen.com.tr;bledjanb@ayen.com.tr;ibrahimk@ayen.com.tr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e.kotopouli@weenergy.gr;a.dardamanis@weenergy.gr;c.zografos@weenergy.gr</v>
          </cell>
          <cell r="O27" t="str">
            <v>e.kotopouli@weenergy.gr;c.zografos@weenergy.gr;e.kotopouli@weenergy.gr;ip@weenergy.gr;c.zografos@weenergy.gr</v>
          </cell>
          <cell r="P27" t="str">
            <v>e.kotopouli@weenergy.gr;a.dardamanis@weenergy.gr</v>
          </cell>
          <cell r="S27" t="str">
            <v>e.kotopouli@weenergy.gr;a.dardamanis@weenergy.gr;c.zografos@weenergy.gr</v>
          </cell>
          <cell r="T27" t="str">
            <v>vkalavrouziotis@eunice-group.com;e.kotopouli@weenergy.gr</v>
          </cell>
          <cell r="U27" t="str">
            <v>e.kotopouli@weenergy.gr;a.dardamanis@weenergy.gr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7" t="str">
            <v>pavlos.schoinas@protergia.gr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44365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528.73399999999992</v>
      </c>
      <c r="C4" s="18">
        <v>529.63699999999994</v>
      </c>
      <c r="D4" s="18">
        <v>527.51800000000003</v>
      </c>
      <c r="E4" s="18">
        <v>59.27</v>
      </c>
      <c r="F4" s="18">
        <v>441.20099999999996</v>
      </c>
      <c r="G4" s="18">
        <v>368.46199999999999</v>
      </c>
      <c r="H4" s="18">
        <v>253.57300000000001</v>
      </c>
      <c r="I4" s="18">
        <v>165.91900000000001</v>
      </c>
      <c r="J4" s="18">
        <v>168.16100000000003</v>
      </c>
      <c r="K4" s="18">
        <v>169.61700000000002</v>
      </c>
      <c r="L4" s="18">
        <v>169.89199999999997</v>
      </c>
      <c r="M4" s="18">
        <v>169.279</v>
      </c>
      <c r="N4" s="18">
        <v>161.05700000000002</v>
      </c>
      <c r="O4" s="18">
        <v>160.54499999999996</v>
      </c>
      <c r="P4" s="18">
        <v>157.91899999999998</v>
      </c>
      <c r="Q4" s="18">
        <v>160.148</v>
      </c>
      <c r="R4" s="18">
        <v>159.989</v>
      </c>
      <c r="S4" s="18">
        <v>167.001</v>
      </c>
      <c r="T4" s="18">
        <v>160.69399999999999</v>
      </c>
      <c r="U4" s="18">
        <v>162.39100000000002</v>
      </c>
      <c r="V4" s="18">
        <v>163.19300000000001</v>
      </c>
      <c r="W4" s="18">
        <v>163.00899999999996</v>
      </c>
      <c r="X4" s="18">
        <v>159.30499999999998</v>
      </c>
      <c r="Y4" s="18">
        <v>163.39200000000002</v>
      </c>
      <c r="Z4" s="19"/>
      <c r="AA4" s="20">
        <f>SUM(B4:Z4)</f>
        <v>5489.9059999999999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81.03</v>
      </c>
      <c r="C7" s="28">
        <v>75.87</v>
      </c>
      <c r="D7" s="28">
        <v>71.62</v>
      </c>
      <c r="E7" s="28">
        <v>5</v>
      </c>
      <c r="F7" s="28">
        <v>68.72</v>
      </c>
      <c r="G7" s="28">
        <v>72.16</v>
      </c>
      <c r="H7" s="28">
        <v>87.57</v>
      </c>
      <c r="I7" s="28">
        <v>114.95</v>
      </c>
      <c r="J7" s="28">
        <v>118.1</v>
      </c>
      <c r="K7" s="28">
        <v>108.73</v>
      </c>
      <c r="L7" s="28">
        <v>95.15</v>
      </c>
      <c r="M7" s="28">
        <v>86.53</v>
      </c>
      <c r="N7" s="28">
        <v>80.709999999999994</v>
      </c>
      <c r="O7" s="28">
        <v>78.77</v>
      </c>
      <c r="P7" s="28">
        <v>72.83</v>
      </c>
      <c r="Q7" s="28">
        <v>72.34</v>
      </c>
      <c r="R7" s="28">
        <v>75.48</v>
      </c>
      <c r="S7" s="28">
        <v>82.88</v>
      </c>
      <c r="T7" s="28">
        <v>81.41</v>
      </c>
      <c r="U7" s="28">
        <v>91.24</v>
      </c>
      <c r="V7" s="28">
        <v>92.6</v>
      </c>
      <c r="W7" s="28">
        <v>86.88</v>
      </c>
      <c r="X7" s="28">
        <v>82.01</v>
      </c>
      <c r="Y7" s="28">
        <v>79.13</v>
      </c>
      <c r="Z7" s="29"/>
      <c r="AA7" s="30">
        <f>IF(SUM(GR_MAINLAND_MCP_SUM_SELL)&lt;&gt;0,AVERAGEIF(GR_MAINLAND_MCP_SUM_SELL,"&lt;&gt;"""),"")</f>
        <v>81.737916666666649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229</v>
      </c>
      <c r="C10" s="42">
        <v>229</v>
      </c>
      <c r="D10" s="42">
        <v>229</v>
      </c>
      <c r="E10" s="42">
        <v>59.27</v>
      </c>
      <c r="F10" s="42">
        <v>229</v>
      </c>
      <c r="G10" s="42">
        <v>155</v>
      </c>
      <c r="H10" s="42">
        <v>155</v>
      </c>
      <c r="I10" s="42">
        <v>155</v>
      </c>
      <c r="J10" s="42">
        <v>155</v>
      </c>
      <c r="K10" s="42">
        <v>155</v>
      </c>
      <c r="L10" s="42">
        <v>155</v>
      </c>
      <c r="M10" s="42">
        <v>155</v>
      </c>
      <c r="N10" s="42">
        <v>155</v>
      </c>
      <c r="O10" s="42">
        <v>155</v>
      </c>
      <c r="P10" s="42">
        <v>155</v>
      </c>
      <c r="Q10" s="42">
        <v>155</v>
      </c>
      <c r="R10" s="42">
        <v>155</v>
      </c>
      <c r="S10" s="42">
        <v>155</v>
      </c>
      <c r="T10" s="42">
        <v>155</v>
      </c>
      <c r="U10" s="42">
        <v>155</v>
      </c>
      <c r="V10" s="42">
        <v>155</v>
      </c>
      <c r="W10" s="42">
        <v>155</v>
      </c>
      <c r="X10" s="42">
        <v>155</v>
      </c>
      <c r="Y10" s="42">
        <v>155</v>
      </c>
      <c r="Z10" s="43"/>
      <c r="AA10" s="44">
        <f>SUM(B10:Z10)</f>
        <v>3920.27</v>
      </c>
    </row>
    <row r="11" spans="1:27" ht="24.95" customHeight="1" x14ac:dyDescent="0.2">
      <c r="A11" s="45" t="s">
        <v>7</v>
      </c>
      <c r="B11" s="46"/>
      <c r="C11" s="47">
        <v>86</v>
      </c>
      <c r="D11" s="47">
        <v>87</v>
      </c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>
        <v>0.51800000000000002</v>
      </c>
      <c r="V11" s="47">
        <v>5.4470000000000001</v>
      </c>
      <c r="W11" s="47">
        <v>4.5449999999999999</v>
      </c>
      <c r="X11" s="47"/>
      <c r="Y11" s="47"/>
      <c r="Z11" s="48"/>
      <c r="AA11" s="49">
        <f>SUM(B11:Z11)</f>
        <v>183.51</v>
      </c>
    </row>
    <row r="12" spans="1:27" ht="24.95" customHeight="1" x14ac:dyDescent="0.2">
      <c r="A12" s="45" t="s">
        <v>8</v>
      </c>
      <c r="B12" s="46">
        <v>292</v>
      </c>
      <c r="C12" s="47">
        <v>208</v>
      </c>
      <c r="D12" s="47">
        <v>205</v>
      </c>
      <c r="E12" s="47"/>
      <c r="F12" s="47">
        <v>205</v>
      </c>
      <c r="G12" s="47">
        <v>205</v>
      </c>
      <c r="H12" s="47">
        <v>89</v>
      </c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1204</v>
      </c>
    </row>
    <row r="13" spans="1:27" ht="24.95" customHeight="1" x14ac:dyDescent="0.2">
      <c r="A13" s="50" t="s">
        <v>9</v>
      </c>
      <c r="B13" s="51">
        <v>7.7339999999999991</v>
      </c>
      <c r="C13" s="52">
        <v>6.6369999999999996</v>
      </c>
      <c r="D13" s="52">
        <v>6.5179999999999998</v>
      </c>
      <c r="E13" s="52"/>
      <c r="F13" s="52">
        <v>7.2010000000000005</v>
      </c>
      <c r="G13" s="52">
        <v>8.4619999999999997</v>
      </c>
      <c r="H13" s="52">
        <v>9.5730000000000004</v>
      </c>
      <c r="I13" s="52">
        <v>10.919</v>
      </c>
      <c r="J13" s="52">
        <v>12.998999999999999</v>
      </c>
      <c r="K13" s="52">
        <v>14.617000000000001</v>
      </c>
      <c r="L13" s="52">
        <v>14.891999999999999</v>
      </c>
      <c r="M13" s="52">
        <v>14.279</v>
      </c>
      <c r="N13" s="52">
        <v>6.0570000000000004</v>
      </c>
      <c r="O13" s="52">
        <v>5.2189999999999994</v>
      </c>
      <c r="P13" s="52">
        <v>2.593</v>
      </c>
      <c r="Q13" s="52">
        <v>5.1479999999999997</v>
      </c>
      <c r="R13" s="52">
        <v>4.9889999999999999</v>
      </c>
      <c r="S13" s="52">
        <v>12.001000000000001</v>
      </c>
      <c r="T13" s="52">
        <v>5.3570000000000002</v>
      </c>
      <c r="U13" s="52">
        <v>6.8730000000000011</v>
      </c>
      <c r="V13" s="52">
        <v>2.746</v>
      </c>
      <c r="W13" s="52">
        <v>3.464</v>
      </c>
      <c r="X13" s="52">
        <v>4.3049999999999997</v>
      </c>
      <c r="Y13" s="52">
        <v>8.3919999999999995</v>
      </c>
      <c r="Z13" s="53"/>
      <c r="AA13" s="54">
        <f>SUM(B13:Z13)</f>
        <v>180.97499999999999</v>
      </c>
    </row>
    <row r="14" spans="1:27" ht="30" customHeight="1" thickBot="1" x14ac:dyDescent="0.25">
      <c r="A14" s="55" t="s">
        <v>10</v>
      </c>
      <c r="B14" s="56">
        <f>IF(LEN(B$2)&gt;0,SUM(B10:B13),"")</f>
        <v>528.73400000000004</v>
      </c>
      <c r="C14" s="57">
        <f t="shared" ref="C14:Z14" si="0">IF(LEN(C$2)&gt;0,SUM(C10:C13),"")</f>
        <v>529.63699999999994</v>
      </c>
      <c r="D14" s="57">
        <f t="shared" si="0"/>
        <v>527.51800000000003</v>
      </c>
      <c r="E14" s="57">
        <f t="shared" si="0"/>
        <v>59.27</v>
      </c>
      <c r="F14" s="57">
        <f t="shared" si="0"/>
        <v>441.20100000000002</v>
      </c>
      <c r="G14" s="57">
        <f t="shared" si="0"/>
        <v>368.46199999999999</v>
      </c>
      <c r="H14" s="57">
        <f t="shared" si="0"/>
        <v>253.57300000000001</v>
      </c>
      <c r="I14" s="57">
        <f t="shared" si="0"/>
        <v>165.91900000000001</v>
      </c>
      <c r="J14" s="57">
        <f t="shared" si="0"/>
        <v>167.999</v>
      </c>
      <c r="K14" s="57">
        <f t="shared" si="0"/>
        <v>169.61699999999999</v>
      </c>
      <c r="L14" s="57">
        <f t="shared" si="0"/>
        <v>169.892</v>
      </c>
      <c r="M14" s="57">
        <f t="shared" si="0"/>
        <v>169.279</v>
      </c>
      <c r="N14" s="57">
        <f t="shared" si="0"/>
        <v>161.05699999999999</v>
      </c>
      <c r="O14" s="57">
        <f t="shared" si="0"/>
        <v>160.21899999999999</v>
      </c>
      <c r="P14" s="57">
        <f t="shared" si="0"/>
        <v>157.59299999999999</v>
      </c>
      <c r="Q14" s="57">
        <f t="shared" si="0"/>
        <v>160.148</v>
      </c>
      <c r="R14" s="57">
        <f t="shared" si="0"/>
        <v>159.989</v>
      </c>
      <c r="S14" s="57">
        <f t="shared" si="0"/>
        <v>167.001</v>
      </c>
      <c r="T14" s="57">
        <f t="shared" si="0"/>
        <v>160.357</v>
      </c>
      <c r="U14" s="57">
        <f t="shared" si="0"/>
        <v>162.39099999999999</v>
      </c>
      <c r="V14" s="57">
        <f t="shared" si="0"/>
        <v>163.19300000000001</v>
      </c>
      <c r="W14" s="57">
        <f t="shared" si="0"/>
        <v>163.00899999999999</v>
      </c>
      <c r="X14" s="57">
        <f t="shared" si="0"/>
        <v>159.30500000000001</v>
      </c>
      <c r="Y14" s="57">
        <f t="shared" si="0"/>
        <v>163.392</v>
      </c>
      <c r="Z14" s="58" t="str">
        <f t="shared" si="0"/>
        <v/>
      </c>
      <c r="AA14" s="59">
        <f>SUM(AA9:AA13)</f>
        <v>5488.7550000000001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>
        <v>0.16200000000000001</v>
      </c>
      <c r="K19" s="76"/>
      <c r="L19" s="76"/>
      <c r="M19" s="76"/>
      <c r="N19" s="76"/>
      <c r="O19" s="76">
        <v>0.32600000000000001</v>
      </c>
      <c r="P19" s="76">
        <v>0.32600000000000001</v>
      </c>
      <c r="Q19" s="76"/>
      <c r="R19" s="76"/>
      <c r="S19" s="76"/>
      <c r="T19" s="76">
        <v>0.33699999999999997</v>
      </c>
      <c r="U19" s="76"/>
      <c r="V19" s="76"/>
      <c r="W19" s="76"/>
      <c r="X19" s="76"/>
      <c r="Y19" s="76"/>
      <c r="Z19" s="73"/>
      <c r="AA19" s="74">
        <f>SUM(B19:Z19)</f>
        <v>1.151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0.16200000000000001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0.32600000000000001</v>
      </c>
      <c r="P22" s="83">
        <f t="shared" si="1"/>
        <v>0.32600000000000001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0.33699999999999997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1.151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528.73400000000004</v>
      </c>
      <c r="C26" s="72">
        <v>529.63699999999994</v>
      </c>
      <c r="D26" s="72">
        <v>527.51800000000003</v>
      </c>
      <c r="E26" s="72">
        <v>59.27</v>
      </c>
      <c r="F26" s="72">
        <v>441.20100000000002</v>
      </c>
      <c r="G26" s="72">
        <v>368.46199999999999</v>
      </c>
      <c r="H26" s="72">
        <v>253.57300000000001</v>
      </c>
      <c r="I26" s="72">
        <v>165.91900000000001</v>
      </c>
      <c r="J26" s="72">
        <v>168.161</v>
      </c>
      <c r="K26" s="72">
        <v>169.61699999999999</v>
      </c>
      <c r="L26" s="72">
        <v>169.892</v>
      </c>
      <c r="M26" s="72">
        <v>169.279</v>
      </c>
      <c r="N26" s="72">
        <v>161.05699999999999</v>
      </c>
      <c r="O26" s="72">
        <v>160.54499999999999</v>
      </c>
      <c r="P26" s="72">
        <v>157.91900000000001</v>
      </c>
      <c r="Q26" s="72">
        <v>160.148</v>
      </c>
      <c r="R26" s="72">
        <v>159.989</v>
      </c>
      <c r="S26" s="72">
        <v>167.001</v>
      </c>
      <c r="T26" s="72">
        <v>160.69399999999999</v>
      </c>
      <c r="U26" s="72">
        <v>162.39099999999999</v>
      </c>
      <c r="V26" s="72">
        <v>163.19300000000001</v>
      </c>
      <c r="W26" s="72">
        <v>163.00899999999999</v>
      </c>
      <c r="X26" s="72">
        <v>159.30500000000001</v>
      </c>
      <c r="Y26" s="72">
        <v>163.392</v>
      </c>
      <c r="Z26" s="73"/>
      <c r="AA26" s="74">
        <f>SUM(B26:Z26)</f>
        <v>5489.9059999999999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528.73400000000004</v>
      </c>
      <c r="C28" s="57">
        <f t="shared" ref="C28:Z28" si="2">IF(LEN(C$2)&gt;0,SUM(C25:C27),"")</f>
        <v>529.63699999999994</v>
      </c>
      <c r="D28" s="57">
        <f t="shared" si="2"/>
        <v>527.51800000000003</v>
      </c>
      <c r="E28" s="57">
        <f t="shared" si="2"/>
        <v>59.27</v>
      </c>
      <c r="F28" s="57">
        <f t="shared" si="2"/>
        <v>441.20100000000002</v>
      </c>
      <c r="G28" s="57">
        <f t="shared" si="2"/>
        <v>368.46199999999999</v>
      </c>
      <c r="H28" s="57">
        <f t="shared" si="2"/>
        <v>253.57300000000001</v>
      </c>
      <c r="I28" s="57">
        <f t="shared" si="2"/>
        <v>165.91900000000001</v>
      </c>
      <c r="J28" s="57">
        <f t="shared" si="2"/>
        <v>168.161</v>
      </c>
      <c r="K28" s="57">
        <f t="shared" si="2"/>
        <v>169.61699999999999</v>
      </c>
      <c r="L28" s="57">
        <f t="shared" si="2"/>
        <v>169.892</v>
      </c>
      <c r="M28" s="57">
        <f t="shared" si="2"/>
        <v>169.279</v>
      </c>
      <c r="N28" s="57">
        <f t="shared" si="2"/>
        <v>161.05699999999999</v>
      </c>
      <c r="O28" s="57">
        <f t="shared" si="2"/>
        <v>160.54499999999999</v>
      </c>
      <c r="P28" s="57">
        <f t="shared" si="2"/>
        <v>157.91900000000001</v>
      </c>
      <c r="Q28" s="57">
        <f t="shared" si="2"/>
        <v>160.148</v>
      </c>
      <c r="R28" s="57">
        <f t="shared" si="2"/>
        <v>159.989</v>
      </c>
      <c r="S28" s="57">
        <f t="shared" si="2"/>
        <v>167.001</v>
      </c>
      <c r="T28" s="57">
        <f t="shared" si="2"/>
        <v>160.69399999999999</v>
      </c>
      <c r="U28" s="57">
        <f t="shared" si="2"/>
        <v>162.39099999999999</v>
      </c>
      <c r="V28" s="57">
        <f t="shared" si="2"/>
        <v>163.19300000000001</v>
      </c>
      <c r="W28" s="57">
        <f t="shared" si="2"/>
        <v>163.00899999999999</v>
      </c>
      <c r="X28" s="57">
        <f t="shared" si="2"/>
        <v>159.30500000000001</v>
      </c>
      <c r="Y28" s="57">
        <f t="shared" si="2"/>
        <v>163.392</v>
      </c>
      <c r="Z28" s="58" t="str">
        <f t="shared" si="2"/>
        <v/>
      </c>
      <c r="AA28" s="59">
        <f>SUM(AA25:AA27)</f>
        <v>5489.9059999999999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528.73400000000004</v>
      </c>
      <c r="C47" s="83">
        <f t="shared" ref="C47:Z47" si="8">IF(LEN(C$2)&gt;0,C14+C22+C36,"")</f>
        <v>529.63699999999994</v>
      </c>
      <c r="D47" s="83">
        <f t="shared" si="8"/>
        <v>527.51800000000003</v>
      </c>
      <c r="E47" s="83">
        <f t="shared" si="8"/>
        <v>59.27</v>
      </c>
      <c r="F47" s="83">
        <f t="shared" si="8"/>
        <v>441.20100000000002</v>
      </c>
      <c r="G47" s="83">
        <f t="shared" si="8"/>
        <v>368.46199999999999</v>
      </c>
      <c r="H47" s="83">
        <f t="shared" si="8"/>
        <v>253.57300000000001</v>
      </c>
      <c r="I47" s="83">
        <f t="shared" si="8"/>
        <v>165.91900000000001</v>
      </c>
      <c r="J47" s="83">
        <f t="shared" si="8"/>
        <v>168.161</v>
      </c>
      <c r="K47" s="83">
        <f t="shared" si="8"/>
        <v>169.61699999999999</v>
      </c>
      <c r="L47" s="83">
        <f t="shared" si="8"/>
        <v>169.892</v>
      </c>
      <c r="M47" s="83">
        <f t="shared" si="8"/>
        <v>169.279</v>
      </c>
      <c r="N47" s="83">
        <f t="shared" si="8"/>
        <v>161.05699999999999</v>
      </c>
      <c r="O47" s="83">
        <f t="shared" si="8"/>
        <v>160.54499999999999</v>
      </c>
      <c r="P47" s="83">
        <f t="shared" si="8"/>
        <v>157.91899999999998</v>
      </c>
      <c r="Q47" s="83">
        <f t="shared" si="8"/>
        <v>160.148</v>
      </c>
      <c r="R47" s="83">
        <f t="shared" si="8"/>
        <v>159.989</v>
      </c>
      <c r="S47" s="83">
        <f t="shared" si="8"/>
        <v>167.001</v>
      </c>
      <c r="T47" s="83">
        <f t="shared" si="8"/>
        <v>160.69399999999999</v>
      </c>
      <c r="U47" s="83">
        <f t="shared" si="8"/>
        <v>162.39099999999999</v>
      </c>
      <c r="V47" s="83">
        <f t="shared" si="8"/>
        <v>163.19300000000001</v>
      </c>
      <c r="W47" s="83">
        <f t="shared" si="8"/>
        <v>163.00899999999999</v>
      </c>
      <c r="X47" s="83">
        <f t="shared" si="8"/>
        <v>159.30500000000001</v>
      </c>
      <c r="Y47" s="83">
        <f t="shared" si="8"/>
        <v>163.392</v>
      </c>
      <c r="Z47" s="84" t="str">
        <f t="shared" si="8"/>
        <v/>
      </c>
      <c r="AA47" s="100">
        <f>SUM(B47:Z47)</f>
        <v>5489.9059999999999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44365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528.73400000000004</v>
      </c>
      <c r="C4" s="18">
        <v>529.63700000000006</v>
      </c>
      <c r="D4" s="18">
        <v>527.51800000000003</v>
      </c>
      <c r="E4" s="18">
        <v>59.269999999999996</v>
      </c>
      <c r="F4" s="18">
        <v>441.20100000000002</v>
      </c>
      <c r="G4" s="18">
        <v>368.46199999999999</v>
      </c>
      <c r="H4" s="18">
        <v>253.57300000000001</v>
      </c>
      <c r="I4" s="18">
        <v>165.91900000000001</v>
      </c>
      <c r="J4" s="18">
        <v>168.16099999999997</v>
      </c>
      <c r="K4" s="18">
        <v>169.61699999999999</v>
      </c>
      <c r="L4" s="18">
        <v>169.892</v>
      </c>
      <c r="M4" s="18">
        <v>169.279</v>
      </c>
      <c r="N4" s="18">
        <v>161.05699999999999</v>
      </c>
      <c r="O4" s="18">
        <v>160.54499999999999</v>
      </c>
      <c r="P4" s="18">
        <v>157.91900000000001</v>
      </c>
      <c r="Q4" s="18">
        <v>160.148</v>
      </c>
      <c r="R4" s="18">
        <v>159.98899999999998</v>
      </c>
      <c r="S4" s="18">
        <v>167.00100000000003</v>
      </c>
      <c r="T4" s="18">
        <v>160.69400000000005</v>
      </c>
      <c r="U4" s="18">
        <v>162.39099999999999</v>
      </c>
      <c r="V4" s="18">
        <v>163.19299999999998</v>
      </c>
      <c r="W4" s="18">
        <v>163.00900000000001</v>
      </c>
      <c r="X4" s="18">
        <v>159.30500000000001</v>
      </c>
      <c r="Y4" s="18">
        <v>163.392</v>
      </c>
      <c r="Z4" s="19"/>
      <c r="AA4" s="20">
        <f>SUM(B4:Z4)</f>
        <v>5489.9059999999999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81.03</v>
      </c>
      <c r="C7" s="28">
        <v>75.87</v>
      </c>
      <c r="D7" s="28">
        <v>71.62</v>
      </c>
      <c r="E7" s="28">
        <v>5</v>
      </c>
      <c r="F7" s="28">
        <v>68.72</v>
      </c>
      <c r="G7" s="28">
        <v>72.16</v>
      </c>
      <c r="H7" s="28">
        <v>87.57</v>
      </c>
      <c r="I7" s="28">
        <v>114.95</v>
      </c>
      <c r="J7" s="28">
        <v>118.1</v>
      </c>
      <c r="K7" s="28">
        <v>108.73</v>
      </c>
      <c r="L7" s="28">
        <v>95.15</v>
      </c>
      <c r="M7" s="28">
        <v>86.53</v>
      </c>
      <c r="N7" s="28">
        <v>80.709999999999994</v>
      </c>
      <c r="O7" s="28">
        <v>78.77</v>
      </c>
      <c r="P7" s="28">
        <v>72.83</v>
      </c>
      <c r="Q7" s="28">
        <v>72.34</v>
      </c>
      <c r="R7" s="28">
        <v>75.48</v>
      </c>
      <c r="S7" s="28">
        <v>82.88</v>
      </c>
      <c r="T7" s="28">
        <v>81.41</v>
      </c>
      <c r="U7" s="28">
        <v>91.24</v>
      </c>
      <c r="V7" s="28">
        <v>92.6</v>
      </c>
      <c r="W7" s="28">
        <v>86.88</v>
      </c>
      <c r="X7" s="28">
        <v>82.01</v>
      </c>
      <c r="Y7" s="28">
        <v>79.13</v>
      </c>
      <c r="Z7" s="29"/>
      <c r="AA7" s="30">
        <v>81.737916666666649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521</v>
      </c>
      <c r="C11" s="47">
        <v>523</v>
      </c>
      <c r="D11" s="47">
        <v>521</v>
      </c>
      <c r="E11" s="47">
        <v>1</v>
      </c>
      <c r="F11" s="47">
        <v>434</v>
      </c>
      <c r="G11" s="47">
        <v>360</v>
      </c>
      <c r="H11" s="47">
        <v>244</v>
      </c>
      <c r="I11" s="47">
        <v>155</v>
      </c>
      <c r="J11" s="47">
        <v>155</v>
      </c>
      <c r="K11" s="47">
        <v>155</v>
      </c>
      <c r="L11" s="47">
        <v>155</v>
      </c>
      <c r="M11" s="47">
        <v>155</v>
      </c>
      <c r="N11" s="47">
        <v>155</v>
      </c>
      <c r="O11" s="47">
        <v>155</v>
      </c>
      <c r="P11" s="47">
        <v>155</v>
      </c>
      <c r="Q11" s="47">
        <v>155</v>
      </c>
      <c r="R11" s="47">
        <v>155</v>
      </c>
      <c r="S11" s="47">
        <v>155</v>
      </c>
      <c r="T11" s="47">
        <v>155</v>
      </c>
      <c r="U11" s="47">
        <v>155</v>
      </c>
      <c r="V11" s="47">
        <v>155</v>
      </c>
      <c r="W11" s="47">
        <v>155</v>
      </c>
      <c r="X11" s="47">
        <v>155</v>
      </c>
      <c r="Y11" s="47">
        <v>155</v>
      </c>
      <c r="Z11" s="48"/>
      <c r="AA11" s="49">
        <f>SUM(B11:Z11)</f>
        <v>5239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2.0030000000000001</v>
      </c>
      <c r="C13" s="52">
        <v>1.69</v>
      </c>
      <c r="D13" s="52">
        <v>1.534</v>
      </c>
      <c r="E13" s="52">
        <v>53.657000000000004</v>
      </c>
      <c r="F13" s="52">
        <v>2.8069999999999999</v>
      </c>
      <c r="G13" s="52">
        <v>4.0869999999999997</v>
      </c>
      <c r="H13" s="52">
        <v>3.6480000000000001</v>
      </c>
      <c r="I13" s="52">
        <v>4.3239999999999998</v>
      </c>
      <c r="J13" s="52">
        <v>5.7059999999999995</v>
      </c>
      <c r="K13" s="52">
        <v>5.391</v>
      </c>
      <c r="L13" s="52">
        <v>6.471000000000001</v>
      </c>
      <c r="M13" s="52">
        <v>6.41</v>
      </c>
      <c r="N13" s="52">
        <v>4.7539999999999996</v>
      </c>
      <c r="O13" s="52">
        <v>4.4420000000000002</v>
      </c>
      <c r="P13" s="52">
        <v>2.9189999999999996</v>
      </c>
      <c r="Q13" s="52">
        <v>5.1479999999999997</v>
      </c>
      <c r="R13" s="52">
        <v>4.9890000000000008</v>
      </c>
      <c r="S13" s="52">
        <v>11.666999999999998</v>
      </c>
      <c r="T13" s="52">
        <v>5.6940000000000008</v>
      </c>
      <c r="U13" s="52">
        <v>7.0520000000000005</v>
      </c>
      <c r="V13" s="52">
        <v>8.1929999999999996</v>
      </c>
      <c r="W13" s="52">
        <v>8.0090000000000003</v>
      </c>
      <c r="X13" s="52">
        <v>4.3049999999999997</v>
      </c>
      <c r="Y13" s="52">
        <v>8.3919999999999995</v>
      </c>
      <c r="Z13" s="53"/>
      <c r="AA13" s="54">
        <f>SUM(B13:Z13)</f>
        <v>173.29199999999997</v>
      </c>
    </row>
    <row r="14" spans="1:27" ht="30" customHeight="1" thickBot="1" x14ac:dyDescent="0.25">
      <c r="A14" s="55" t="s">
        <v>10</v>
      </c>
      <c r="B14" s="56">
        <f>IF(LEN(B$2)&gt;0,SUM(B10:B13),"")</f>
        <v>523.00300000000004</v>
      </c>
      <c r="C14" s="57">
        <f t="shared" ref="C14:Z14" si="0">IF(LEN(C$2)&gt;0,SUM(C10:C13),"")</f>
        <v>524.69000000000005</v>
      </c>
      <c r="D14" s="57">
        <f t="shared" si="0"/>
        <v>522.53399999999999</v>
      </c>
      <c r="E14" s="57">
        <f t="shared" si="0"/>
        <v>54.657000000000004</v>
      </c>
      <c r="F14" s="57">
        <f t="shared" si="0"/>
        <v>436.80700000000002</v>
      </c>
      <c r="G14" s="57">
        <f t="shared" si="0"/>
        <v>364.08699999999999</v>
      </c>
      <c r="H14" s="57">
        <f t="shared" si="0"/>
        <v>247.648</v>
      </c>
      <c r="I14" s="57">
        <f t="shared" si="0"/>
        <v>159.32400000000001</v>
      </c>
      <c r="J14" s="57">
        <f t="shared" si="0"/>
        <v>160.70599999999999</v>
      </c>
      <c r="K14" s="57">
        <f t="shared" si="0"/>
        <v>160.39099999999999</v>
      </c>
      <c r="L14" s="57">
        <f t="shared" si="0"/>
        <v>161.471</v>
      </c>
      <c r="M14" s="57">
        <f t="shared" si="0"/>
        <v>161.41</v>
      </c>
      <c r="N14" s="57">
        <f t="shared" si="0"/>
        <v>159.75399999999999</v>
      </c>
      <c r="O14" s="57">
        <f t="shared" si="0"/>
        <v>159.44200000000001</v>
      </c>
      <c r="P14" s="57">
        <f t="shared" si="0"/>
        <v>157.91900000000001</v>
      </c>
      <c r="Q14" s="57">
        <f t="shared" si="0"/>
        <v>160.148</v>
      </c>
      <c r="R14" s="57">
        <f t="shared" si="0"/>
        <v>159.989</v>
      </c>
      <c r="S14" s="57">
        <f t="shared" si="0"/>
        <v>166.667</v>
      </c>
      <c r="T14" s="57">
        <f t="shared" si="0"/>
        <v>160.69399999999999</v>
      </c>
      <c r="U14" s="57">
        <f t="shared" si="0"/>
        <v>162.05199999999999</v>
      </c>
      <c r="V14" s="57">
        <f t="shared" si="0"/>
        <v>163.19300000000001</v>
      </c>
      <c r="W14" s="57">
        <f t="shared" si="0"/>
        <v>163.00900000000001</v>
      </c>
      <c r="X14" s="57">
        <f t="shared" si="0"/>
        <v>159.30500000000001</v>
      </c>
      <c r="Y14" s="57">
        <f t="shared" si="0"/>
        <v>163.392</v>
      </c>
      <c r="Z14" s="58" t="str">
        <f t="shared" si="0"/>
        <v/>
      </c>
      <c r="AA14" s="59">
        <f>SUM(AA9:AA13)</f>
        <v>5412.2920000000004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1.4039999999999999</v>
      </c>
      <c r="C18" s="72">
        <v>1.375</v>
      </c>
      <c r="D18" s="72">
        <v>1.3740000000000001</v>
      </c>
      <c r="E18" s="72">
        <v>1.3779999999999999</v>
      </c>
      <c r="F18" s="72">
        <v>1.405</v>
      </c>
      <c r="G18" s="72">
        <v>1.641</v>
      </c>
      <c r="H18" s="72">
        <v>2.085</v>
      </c>
      <c r="I18" s="72">
        <v>2.411</v>
      </c>
      <c r="J18" s="72">
        <v>2.5499999999999998</v>
      </c>
      <c r="K18" s="72">
        <v>2.6190000000000002</v>
      </c>
      <c r="L18" s="72">
        <v>2.6240000000000001</v>
      </c>
      <c r="M18" s="72">
        <v>2.6320000000000001</v>
      </c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23.498000000000001</v>
      </c>
    </row>
    <row r="19" spans="1:27" ht="24.95" customHeight="1" x14ac:dyDescent="0.2">
      <c r="A19" s="70" t="s">
        <v>14</v>
      </c>
      <c r="B19" s="75">
        <v>4.327</v>
      </c>
      <c r="C19" s="76">
        <v>3.5720000000000001</v>
      </c>
      <c r="D19" s="76">
        <v>3.61</v>
      </c>
      <c r="E19" s="76">
        <v>3.2349999999999999</v>
      </c>
      <c r="F19" s="76">
        <v>2.9889999999999999</v>
      </c>
      <c r="G19" s="76">
        <v>2.734</v>
      </c>
      <c r="H19" s="76">
        <v>3.84</v>
      </c>
      <c r="I19" s="76">
        <v>4.1840000000000002</v>
      </c>
      <c r="J19" s="76">
        <v>4.9049999999999994</v>
      </c>
      <c r="K19" s="76">
        <v>6.6069999999999993</v>
      </c>
      <c r="L19" s="76">
        <v>5.7970000000000006</v>
      </c>
      <c r="M19" s="76">
        <v>5.2370000000000001</v>
      </c>
      <c r="N19" s="76">
        <v>1.3029999999999999</v>
      </c>
      <c r="O19" s="76">
        <v>1.103</v>
      </c>
      <c r="P19" s="76"/>
      <c r="Q19" s="76"/>
      <c r="R19" s="76"/>
      <c r="S19" s="76">
        <v>0.33399999999999996</v>
      </c>
      <c r="T19" s="76"/>
      <c r="U19" s="76">
        <v>0.33899999999999997</v>
      </c>
      <c r="V19" s="76"/>
      <c r="W19" s="76"/>
      <c r="X19" s="76"/>
      <c r="Y19" s="76"/>
      <c r="Z19" s="73"/>
      <c r="AA19" s="74">
        <f>SUM(B19:Z19)</f>
        <v>54.116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5.7309999999999999</v>
      </c>
      <c r="C22" s="83">
        <f t="shared" si="1"/>
        <v>4.9470000000000001</v>
      </c>
      <c r="D22" s="83">
        <f t="shared" si="1"/>
        <v>4.984</v>
      </c>
      <c r="E22" s="83">
        <f t="shared" si="1"/>
        <v>4.6129999999999995</v>
      </c>
      <c r="F22" s="83">
        <f t="shared" si="1"/>
        <v>4.3940000000000001</v>
      </c>
      <c r="G22" s="83">
        <f t="shared" si="1"/>
        <v>4.375</v>
      </c>
      <c r="H22" s="83">
        <f t="shared" si="1"/>
        <v>5.9249999999999998</v>
      </c>
      <c r="I22" s="83">
        <f t="shared" si="1"/>
        <v>6.5950000000000006</v>
      </c>
      <c r="J22" s="83">
        <f t="shared" si="1"/>
        <v>7.4549999999999992</v>
      </c>
      <c r="K22" s="83">
        <f t="shared" si="1"/>
        <v>9.2259999999999991</v>
      </c>
      <c r="L22" s="83">
        <f t="shared" si="1"/>
        <v>8.4210000000000012</v>
      </c>
      <c r="M22" s="83">
        <f t="shared" si="1"/>
        <v>7.8689999999999998</v>
      </c>
      <c r="N22" s="83">
        <f t="shared" si="1"/>
        <v>1.3029999999999999</v>
      </c>
      <c r="O22" s="83">
        <f t="shared" si="1"/>
        <v>1.103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0.33399999999999996</v>
      </c>
      <c r="T22" s="83">
        <f t="shared" si="1"/>
        <v>0</v>
      </c>
      <c r="U22" s="83">
        <f t="shared" si="1"/>
        <v>0.33899999999999997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>
        <f t="shared" si="1"/>
        <v>0</v>
      </c>
      <c r="AA22" s="85">
        <f t="shared" si="1"/>
        <v>77.614000000000004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528.73400000000004</v>
      </c>
      <c r="C26" s="72">
        <v>529.63699999999994</v>
      </c>
      <c r="D26" s="72">
        <v>527.51800000000003</v>
      </c>
      <c r="E26" s="72">
        <v>59.27</v>
      </c>
      <c r="F26" s="72">
        <v>441.20100000000002</v>
      </c>
      <c r="G26" s="72">
        <v>368.46199999999999</v>
      </c>
      <c r="H26" s="72">
        <v>253.57300000000001</v>
      </c>
      <c r="I26" s="72">
        <v>165.91900000000001</v>
      </c>
      <c r="J26" s="72">
        <v>168.161</v>
      </c>
      <c r="K26" s="72">
        <v>169.61699999999999</v>
      </c>
      <c r="L26" s="72">
        <v>169.892</v>
      </c>
      <c r="M26" s="72">
        <v>169.279</v>
      </c>
      <c r="N26" s="72">
        <v>161.05699999999999</v>
      </c>
      <c r="O26" s="72">
        <v>160.54499999999999</v>
      </c>
      <c r="P26" s="72">
        <v>157.91900000000001</v>
      </c>
      <c r="Q26" s="72">
        <v>160.148</v>
      </c>
      <c r="R26" s="72">
        <v>159.989</v>
      </c>
      <c r="S26" s="72">
        <v>167.001</v>
      </c>
      <c r="T26" s="72">
        <v>160.69399999999999</v>
      </c>
      <c r="U26" s="72">
        <v>162.39099999999999</v>
      </c>
      <c r="V26" s="72">
        <v>163.19300000000001</v>
      </c>
      <c r="W26" s="72">
        <v>163.00899999999999</v>
      </c>
      <c r="X26" s="72">
        <v>159.30500000000001</v>
      </c>
      <c r="Y26" s="72">
        <v>163.392</v>
      </c>
      <c r="Z26" s="73"/>
      <c r="AA26" s="74">
        <f>SUM(B26:Z26)</f>
        <v>5489.9059999999999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528.73400000000004</v>
      </c>
      <c r="C28" s="57">
        <f t="shared" si="2"/>
        <v>529.63699999999994</v>
      </c>
      <c r="D28" s="57">
        <f t="shared" si="2"/>
        <v>527.51800000000003</v>
      </c>
      <c r="E28" s="57">
        <f t="shared" si="2"/>
        <v>59.27</v>
      </c>
      <c r="F28" s="57">
        <f t="shared" si="2"/>
        <v>441.20100000000002</v>
      </c>
      <c r="G28" s="57">
        <f t="shared" si="2"/>
        <v>368.46199999999999</v>
      </c>
      <c r="H28" s="57">
        <f t="shared" si="2"/>
        <v>253.57300000000001</v>
      </c>
      <c r="I28" s="57">
        <f t="shared" si="2"/>
        <v>165.91900000000001</v>
      </c>
      <c r="J28" s="57">
        <f t="shared" si="2"/>
        <v>168.161</v>
      </c>
      <c r="K28" s="57">
        <f t="shared" si="2"/>
        <v>169.61699999999999</v>
      </c>
      <c r="L28" s="57">
        <f t="shared" si="2"/>
        <v>169.892</v>
      </c>
      <c r="M28" s="57">
        <f t="shared" si="2"/>
        <v>169.279</v>
      </c>
      <c r="N28" s="57">
        <f t="shared" si="2"/>
        <v>161.05699999999999</v>
      </c>
      <c r="O28" s="57">
        <f t="shared" si="2"/>
        <v>160.54499999999999</v>
      </c>
      <c r="P28" s="57">
        <f t="shared" si="2"/>
        <v>157.91900000000001</v>
      </c>
      <c r="Q28" s="57">
        <f t="shared" si="2"/>
        <v>160.148</v>
      </c>
      <c r="R28" s="57">
        <f t="shared" si="2"/>
        <v>159.989</v>
      </c>
      <c r="S28" s="57">
        <f t="shared" si="2"/>
        <v>167.001</v>
      </c>
      <c r="T28" s="57">
        <f t="shared" si="2"/>
        <v>160.69399999999999</v>
      </c>
      <c r="U28" s="57">
        <f t="shared" si="2"/>
        <v>162.39099999999999</v>
      </c>
      <c r="V28" s="57">
        <f t="shared" si="2"/>
        <v>163.19300000000001</v>
      </c>
      <c r="W28" s="57">
        <f t="shared" si="2"/>
        <v>163.00899999999999</v>
      </c>
      <c r="X28" s="57">
        <f t="shared" si="2"/>
        <v>159.30500000000001</v>
      </c>
      <c r="Y28" s="57">
        <f t="shared" si="2"/>
        <v>163.392</v>
      </c>
      <c r="Z28" s="58">
        <f t="shared" si="2"/>
        <v>0</v>
      </c>
      <c r="AA28" s="59">
        <f t="shared" si="2"/>
        <v>5489.9059999999999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528.73400000000004</v>
      </c>
      <c r="C47" s="83">
        <f t="shared" ref="C47:Z47" si="8">SUM(C10:C13)+C22+C36</f>
        <v>529.63700000000006</v>
      </c>
      <c r="D47" s="83">
        <f t="shared" si="8"/>
        <v>527.51800000000003</v>
      </c>
      <c r="E47" s="83">
        <f t="shared" si="8"/>
        <v>59.27</v>
      </c>
      <c r="F47" s="83">
        <f t="shared" si="8"/>
        <v>441.20100000000002</v>
      </c>
      <c r="G47" s="83">
        <f t="shared" si="8"/>
        <v>368.46199999999999</v>
      </c>
      <c r="H47" s="83">
        <f t="shared" si="8"/>
        <v>253.57300000000001</v>
      </c>
      <c r="I47" s="83">
        <f t="shared" si="8"/>
        <v>165.91900000000001</v>
      </c>
      <c r="J47" s="83">
        <f t="shared" si="8"/>
        <v>168.161</v>
      </c>
      <c r="K47" s="83">
        <f t="shared" si="8"/>
        <v>169.61699999999999</v>
      </c>
      <c r="L47" s="83">
        <f t="shared" si="8"/>
        <v>169.892</v>
      </c>
      <c r="M47" s="83">
        <f t="shared" si="8"/>
        <v>169.279</v>
      </c>
      <c r="N47" s="83">
        <f t="shared" si="8"/>
        <v>161.05699999999999</v>
      </c>
      <c r="O47" s="83">
        <f t="shared" si="8"/>
        <v>160.54500000000002</v>
      </c>
      <c r="P47" s="83">
        <f t="shared" si="8"/>
        <v>157.91900000000001</v>
      </c>
      <c r="Q47" s="83">
        <f t="shared" si="8"/>
        <v>160.148</v>
      </c>
      <c r="R47" s="83">
        <f t="shared" si="8"/>
        <v>159.989</v>
      </c>
      <c r="S47" s="83">
        <f t="shared" si="8"/>
        <v>167.001</v>
      </c>
      <c r="T47" s="83">
        <f t="shared" si="8"/>
        <v>160.69399999999999</v>
      </c>
      <c r="U47" s="83">
        <f t="shared" si="8"/>
        <v>162.39099999999999</v>
      </c>
      <c r="V47" s="83">
        <f t="shared" si="8"/>
        <v>163.19300000000001</v>
      </c>
      <c r="W47" s="83">
        <f t="shared" si="8"/>
        <v>163.00900000000001</v>
      </c>
      <c r="X47" s="83">
        <f t="shared" si="8"/>
        <v>159.30500000000001</v>
      </c>
      <c r="Y47" s="83">
        <f t="shared" si="8"/>
        <v>163.392</v>
      </c>
      <c r="Z47" s="84">
        <f t="shared" si="8"/>
        <v>0</v>
      </c>
      <c r="AA47" s="100">
        <f>SUM(B47:Z47)</f>
        <v>5489.9059999999999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O20" sqref="O2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44365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2021-06-17T20:17:17Z</dcterms:created>
  <dcterms:modified xsi:type="dcterms:W3CDTF">2021-06-17T20:17:17Z</dcterms:modified>
</cp:coreProperties>
</file>