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<sst xmlns="http://schemas.openxmlformats.org/spreadsheetml/2006/main" count="110" uniqueCount="49">
  <si>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16/06/2021 23:15:24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</si>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</sst>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6.0019999999999998</c:v>
                </c:pt>
                <c:pt idx="1">
                  <c:v>8.02</c:v>
                </c:pt>
                <c:pt idx="2">
                  <c:v>7.9390000000000009</c:v>
                </c:pt>
                <c:pt idx="3">
                  <c:v>5.9979999999999993</c:v>
                </c:pt>
                <c:pt idx="4">
                  <c:v>7.9279999999999999</c:v>
                </c:pt>
                <c:pt idx="5">
                  <c:v>6.1120000000000001</c:v>
                </c:pt>
                <c:pt idx="6">
                  <c:v>2.6270000000000002</c:v>
                </c:pt>
                <c:pt idx="7">
                  <c:v>7.45</c:v>
                </c:pt>
                <c:pt idx="8">
                  <c:v>8.9919999999999991</c:v>
                </c:pt>
                <c:pt idx="9">
                  <c:v>9.9209999999999994</c:v>
                </c:pt>
                <c:pt idx="10">
                  <c:v>7.1120000000000001</c:v>
                </c:pt>
                <c:pt idx="11">
                  <c:v>7.3639999999999999</c:v>
                </c:pt>
                <c:pt idx="12">
                  <c:v>19.158000000000001</c:v>
                </c:pt>
                <c:pt idx="13">
                  <c:v>13.088000000000001</c:v>
                </c:pt>
                <c:pt idx="14">
                  <c:v>6.7989999999999995</c:v>
                </c:pt>
                <c:pt idx="15">
                  <c:v>6.3470000000000004</c:v>
                </c:pt>
                <c:pt idx="16">
                  <c:v>4.1280000000000001</c:v>
                </c:pt>
                <c:pt idx="17">
                  <c:v>8.3819999999999997</c:v>
                </c:pt>
                <c:pt idx="18">
                  <c:v>10.36</c:v>
                </c:pt>
                <c:pt idx="19">
                  <c:v>9.4640000000000004</c:v>
                </c:pt>
                <c:pt idx="20">
                  <c:v>17.109000000000002</c:v>
                </c:pt>
                <c:pt idx="21">
                  <c:v>18.653999999999996</c:v>
                </c:pt>
                <c:pt idx="22">
                  <c:v>14.583</c:v>
                </c:pt>
                <c:pt idx="23">
                  <c:v>9.673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9550504"/>
        <c:axId val="369550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161.10400000000001</c:v>
                </c:pt>
                <c:pt idx="1">
                  <c:v>163.43299999999999</c:v>
                </c:pt>
                <c:pt idx="2">
                  <c:v>163.14599999999999</c:v>
                </c:pt>
                <c:pt idx="3">
                  <c:v>161.208</c:v>
                </c:pt>
                <c:pt idx="4">
                  <c:v>162.928</c:v>
                </c:pt>
                <c:pt idx="5">
                  <c:v>162.00099999999998</c:v>
                </c:pt>
                <c:pt idx="6">
                  <c:v>163.91799999999998</c:v>
                </c:pt>
                <c:pt idx="7">
                  <c:v>163.285</c:v>
                </c:pt>
                <c:pt idx="8">
                  <c:v>164.82</c:v>
                </c:pt>
                <c:pt idx="9">
                  <c:v>165.43099999999998</c:v>
                </c:pt>
                <c:pt idx="10">
                  <c:v>162.51599999999999</c:v>
                </c:pt>
                <c:pt idx="11">
                  <c:v>162.97200000000001</c:v>
                </c:pt>
                <c:pt idx="12">
                  <c:v>174.15799999999999</c:v>
                </c:pt>
                <c:pt idx="13">
                  <c:v>168.08799999999999</c:v>
                </c:pt>
                <c:pt idx="14">
                  <c:v>164.00899999999999</c:v>
                </c:pt>
                <c:pt idx="15">
                  <c:v>162.19700000000003</c:v>
                </c:pt>
                <c:pt idx="16">
                  <c:v>160.50800000000001</c:v>
                </c:pt>
                <c:pt idx="17">
                  <c:v>164.452</c:v>
                </c:pt>
                <c:pt idx="18">
                  <c:v>166.07999999999998</c:v>
                </c:pt>
                <c:pt idx="19">
                  <c:v>165.09399999999999</c:v>
                </c:pt>
                <c:pt idx="20">
                  <c:v>172.10900000000001</c:v>
                </c:pt>
                <c:pt idx="21">
                  <c:v>173.654</c:v>
                </c:pt>
                <c:pt idx="22">
                  <c:v>169.583</c:v>
                </c:pt>
                <c:pt idx="23">
                  <c:v>165.34299999999999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50504"/>
        <c:axId val="369550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76.180000000000007</c:v>
                </c:pt>
                <c:pt idx="1">
                  <c:v>71.319999999999993</c:v>
                </c:pt>
                <c:pt idx="2">
                  <c:v>71.319999999999993</c:v>
                </c:pt>
                <c:pt idx="3">
                  <c:v>71.319999999999993</c:v>
                </c:pt>
                <c:pt idx="4">
                  <c:v>71.319999999999993</c:v>
                </c:pt>
                <c:pt idx="5">
                  <c:v>73.97</c:v>
                </c:pt>
                <c:pt idx="6">
                  <c:v>84.21</c:v>
                </c:pt>
                <c:pt idx="7">
                  <c:v>102.89</c:v>
                </c:pt>
                <c:pt idx="8">
                  <c:v>102.04</c:v>
                </c:pt>
                <c:pt idx="9">
                  <c:v>95.97</c:v>
                </c:pt>
                <c:pt idx="10">
                  <c:v>93</c:v>
                </c:pt>
                <c:pt idx="11">
                  <c:v>85.36</c:v>
                </c:pt>
                <c:pt idx="12">
                  <c:v>92.57</c:v>
                </c:pt>
                <c:pt idx="13">
                  <c:v>83.92</c:v>
                </c:pt>
                <c:pt idx="14">
                  <c:v>85.24</c:v>
                </c:pt>
                <c:pt idx="15">
                  <c:v>87</c:v>
                </c:pt>
                <c:pt idx="16">
                  <c:v>93.47</c:v>
                </c:pt>
                <c:pt idx="17">
                  <c:v>88.52</c:v>
                </c:pt>
                <c:pt idx="18">
                  <c:v>88.43</c:v>
                </c:pt>
                <c:pt idx="19">
                  <c:v>100.03</c:v>
                </c:pt>
                <c:pt idx="20">
                  <c:v>106.46</c:v>
                </c:pt>
                <c:pt idx="21">
                  <c:v>92.44</c:v>
                </c:pt>
                <c:pt idx="22">
                  <c:v>97.79</c:v>
                </c:pt>
                <c:pt idx="23">
                  <c:v>98.27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51680"/>
        <c:axId val="369551288"/>
      </c:lineChart>
      <c:catAx>
        <c:axId val="369550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550896"/>
        <c:crosses val="autoZero"/>
        <c:auto val="1"/>
        <c:lblAlgn val="ctr"/>
        <c:lblOffset val="100"/>
        <c:noMultiLvlLbl val="0"/>
      </c:catAx>
      <c:valAx>
        <c:axId val="36955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550504"/>
        <c:crosses val="autoZero"/>
        <c:crossBetween val="between"/>
      </c:valAx>
      <c:valAx>
        <c:axId val="369551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551680"/>
        <c:crosses val="max"/>
        <c:crossBetween val="between"/>
      </c:valAx>
      <c:catAx>
        <c:axId val="369551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9551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44364</v>
          </cell>
        </row>
        <row r="5">
          <cell r="C5" t="str">
            <v>LIDA2</v>
          </cell>
        </row>
        <row r="26">
          <cell r="C26">
            <v>3720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223.21000000000004</v>
          </cell>
        </row>
        <row r="31">
          <cell r="C31">
            <v>5.03</v>
          </cell>
        </row>
        <row r="32">
          <cell r="C32">
            <v>0</v>
          </cell>
        </row>
        <row r="33">
          <cell r="C33">
            <v>13.797000000000002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12.600000000000003</v>
          </cell>
        </row>
        <row r="39">
          <cell r="C39">
            <v>0</v>
          </cell>
        </row>
        <row r="40">
          <cell r="C40">
            <v>92.403999999999996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1073.4870000000001</v>
          </cell>
        </row>
        <row r="46">
          <cell r="C46">
            <v>2646.5129999999999</v>
          </cell>
        </row>
        <row r="47">
          <cell r="C47">
            <v>137.03299999999999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76.180000000000007</v>
          </cell>
          <cell r="C7">
            <v>71.319999999999993</v>
          </cell>
          <cell r="D7">
            <v>71.319999999999993</v>
          </cell>
          <cell r="E7">
            <v>71.319999999999993</v>
          </cell>
          <cell r="F7">
            <v>71.319999999999993</v>
          </cell>
          <cell r="G7">
            <v>73.97</v>
          </cell>
          <cell r="H7">
            <v>84.21</v>
          </cell>
          <cell r="I7">
            <v>102.89</v>
          </cell>
          <cell r="J7">
            <v>102.04</v>
          </cell>
          <cell r="K7">
            <v>95.97</v>
          </cell>
          <cell r="L7">
            <v>93</v>
          </cell>
          <cell r="M7">
            <v>85.36</v>
          </cell>
          <cell r="N7">
            <v>92.57</v>
          </cell>
          <cell r="O7">
            <v>83.92</v>
          </cell>
          <cell r="P7">
            <v>85.24</v>
          </cell>
          <cell r="Q7">
            <v>87</v>
          </cell>
          <cell r="R7">
            <v>93.47</v>
          </cell>
          <cell r="S7">
            <v>88.52</v>
          </cell>
          <cell r="T7">
            <v>88.43</v>
          </cell>
          <cell r="U7">
            <v>100.03</v>
          </cell>
          <cell r="V7">
            <v>106.46</v>
          </cell>
          <cell r="W7">
            <v>92.44</v>
          </cell>
          <cell r="X7">
            <v>97.79</v>
          </cell>
          <cell r="Y7">
            <v>98.27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57">
          <cell r="B57">
            <v>6.0019999999999998</v>
          </cell>
          <cell r="C57">
            <v>8.02</v>
          </cell>
          <cell r="D57">
            <v>7.9390000000000009</v>
          </cell>
          <cell r="E57">
            <v>5.9979999999999993</v>
          </cell>
          <cell r="F57">
            <v>7.9279999999999999</v>
          </cell>
          <cell r="G57">
            <v>6.1120000000000001</v>
          </cell>
          <cell r="H57">
            <v>2.6270000000000002</v>
          </cell>
          <cell r="I57">
            <v>7.45</v>
          </cell>
          <cell r="J57">
            <v>8.9919999999999991</v>
          </cell>
          <cell r="K57">
            <v>9.9209999999999994</v>
          </cell>
          <cell r="L57">
            <v>7.1120000000000001</v>
          </cell>
          <cell r="M57">
            <v>7.3639999999999999</v>
          </cell>
          <cell r="N57">
            <v>19.158000000000001</v>
          </cell>
          <cell r="O57">
            <v>13.088000000000001</v>
          </cell>
          <cell r="P57">
            <v>6.7989999999999995</v>
          </cell>
          <cell r="Q57">
            <v>6.3470000000000004</v>
          </cell>
          <cell r="R57">
            <v>4.1280000000000001</v>
          </cell>
          <cell r="S57">
            <v>8.3819999999999997</v>
          </cell>
          <cell r="T57">
            <v>10.36</v>
          </cell>
          <cell r="U57">
            <v>9.4640000000000004</v>
          </cell>
          <cell r="V57">
            <v>17.109000000000002</v>
          </cell>
          <cell r="W57">
            <v>18.653999999999996</v>
          </cell>
          <cell r="X57">
            <v>14.583</v>
          </cell>
          <cell r="Y57">
            <v>9.673</v>
          </cell>
        </row>
        <row r="62">
          <cell r="H62">
            <v>5.03</v>
          </cell>
        </row>
        <row r="64">
          <cell r="B64">
            <v>0.10199999999999999</v>
          </cell>
          <cell r="C64">
            <v>0.41299999999999998</v>
          </cell>
          <cell r="D64">
            <v>0.20699999999999999</v>
          </cell>
          <cell r="E64">
            <v>0.21</v>
          </cell>
          <cell r="G64">
            <v>0.88900000000000001</v>
          </cell>
          <cell r="H64">
            <v>1.2610000000000001</v>
          </cell>
          <cell r="I64">
            <v>0.83499999999999996</v>
          </cell>
          <cell r="J64">
            <v>0.82799999999999996</v>
          </cell>
          <cell r="K64">
            <v>0.51</v>
          </cell>
          <cell r="L64">
            <v>0.40400000000000003</v>
          </cell>
          <cell r="M64">
            <v>0.60799999999999998</v>
          </cell>
          <cell r="P64">
            <v>2.21</v>
          </cell>
          <cell r="Q64">
            <v>0.85</v>
          </cell>
          <cell r="R64">
            <v>1.38</v>
          </cell>
          <cell r="S64">
            <v>1.07</v>
          </cell>
          <cell r="T64">
            <v>0.72</v>
          </cell>
          <cell r="U64">
            <v>0.63</v>
          </cell>
          <cell r="Y64">
            <v>0.67</v>
          </cell>
        </row>
      </sheetData>
      <sheetData sheetId="17">
        <row r="23">
          <cell r="C23">
            <v>29.486999999999998</v>
          </cell>
          <cell r="D23">
            <v>155</v>
          </cell>
          <cell r="E23">
            <v>79.260000000000005</v>
          </cell>
          <cell r="F23">
            <v>155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  <cell r="Q23">
            <v>15</v>
          </cell>
          <cell r="R23">
            <v>15</v>
          </cell>
          <cell r="S23">
            <v>15</v>
          </cell>
          <cell r="Y23">
            <v>85</v>
          </cell>
        </row>
        <row r="25">
          <cell r="B25">
            <v>56</v>
          </cell>
          <cell r="G25">
            <v>85</v>
          </cell>
          <cell r="H25">
            <v>39</v>
          </cell>
          <cell r="I25">
            <v>24</v>
          </cell>
          <cell r="J25">
            <v>14</v>
          </cell>
          <cell r="L25">
            <v>18</v>
          </cell>
          <cell r="P25">
            <v>5</v>
          </cell>
          <cell r="Q25">
            <v>5</v>
          </cell>
          <cell r="R25">
            <v>15</v>
          </cell>
          <cell r="S25">
            <v>15</v>
          </cell>
          <cell r="U25">
            <v>3</v>
          </cell>
          <cell r="X25">
            <v>25</v>
          </cell>
          <cell r="Y25">
            <v>70</v>
          </cell>
        </row>
        <row r="27">
          <cell r="E27">
            <v>75.739999999999995</v>
          </cell>
        </row>
        <row r="38">
          <cell r="B38">
            <v>28</v>
          </cell>
          <cell r="C38">
            <v>85.513000000000005</v>
          </cell>
          <cell r="G38">
            <v>70</v>
          </cell>
          <cell r="H38">
            <v>76</v>
          </cell>
          <cell r="I38">
            <v>91</v>
          </cell>
          <cell r="J38">
            <v>101</v>
          </cell>
          <cell r="K38">
            <v>115</v>
          </cell>
          <cell r="L38">
            <v>60</v>
          </cell>
          <cell r="M38">
            <v>115</v>
          </cell>
          <cell r="N38">
            <v>85</v>
          </cell>
          <cell r="O38">
            <v>85</v>
          </cell>
          <cell r="P38">
            <v>80</v>
          </cell>
          <cell r="Q38">
            <v>80</v>
          </cell>
        </row>
        <row r="39">
          <cell r="B39">
            <v>71</v>
          </cell>
          <cell r="C39">
            <v>40</v>
          </cell>
          <cell r="H39">
            <v>40</v>
          </cell>
          <cell r="I39">
            <v>40</v>
          </cell>
          <cell r="J39">
            <v>40</v>
          </cell>
          <cell r="K39">
            <v>40</v>
          </cell>
          <cell r="L39">
            <v>62</v>
          </cell>
          <cell r="M39">
            <v>25</v>
          </cell>
          <cell r="N39">
            <v>55</v>
          </cell>
          <cell r="O39">
            <v>55</v>
          </cell>
          <cell r="P39">
            <v>55</v>
          </cell>
          <cell r="Q39">
            <v>55</v>
          </cell>
          <cell r="R39">
            <v>125</v>
          </cell>
          <cell r="S39">
            <v>125</v>
          </cell>
          <cell r="T39">
            <v>155</v>
          </cell>
          <cell r="U39">
            <v>110</v>
          </cell>
          <cell r="V39">
            <v>56</v>
          </cell>
          <cell r="W39">
            <v>55</v>
          </cell>
          <cell r="X39">
            <v>80</v>
          </cell>
        </row>
        <row r="40">
          <cell r="U40">
            <v>42</v>
          </cell>
          <cell r="V40">
            <v>99</v>
          </cell>
          <cell r="W40">
            <v>100</v>
          </cell>
          <cell r="X40">
            <v>50</v>
          </cell>
        </row>
        <row r="57">
          <cell r="B57">
            <v>2.9610000000000003</v>
          </cell>
          <cell r="C57">
            <v>2.46</v>
          </cell>
          <cell r="D57">
            <v>3</v>
          </cell>
          <cell r="E57">
            <v>2.1219999999999999</v>
          </cell>
          <cell r="F57">
            <v>4.609</v>
          </cell>
          <cell r="G57">
            <v>4.3019999999999996</v>
          </cell>
          <cell r="H57">
            <v>4.25</v>
          </cell>
          <cell r="I57">
            <v>2.1280000000000001</v>
          </cell>
          <cell r="J57">
            <v>1.7930000000000001</v>
          </cell>
          <cell r="K57">
            <v>1.3140000000000001</v>
          </cell>
          <cell r="L57">
            <v>1.288</v>
          </cell>
          <cell r="M57">
            <v>1.6800000000000002</v>
          </cell>
          <cell r="N57">
            <v>14.827000000000002</v>
          </cell>
          <cell r="O57">
            <v>8.5169999999999995</v>
          </cell>
          <cell r="P57">
            <v>3.8600000000000003</v>
          </cell>
          <cell r="Q57">
            <v>2.7040000000000002</v>
          </cell>
          <cell r="R57">
            <v>1.772</v>
          </cell>
          <cell r="S57">
            <v>5.2469999999999999</v>
          </cell>
          <cell r="T57">
            <v>8.9319999999999986</v>
          </cell>
          <cell r="U57">
            <v>8.1999999999999993</v>
          </cell>
          <cell r="V57">
            <v>15.065000000000001</v>
          </cell>
          <cell r="W57">
            <v>15.834000000000001</v>
          </cell>
          <cell r="X57">
            <v>12.147</v>
          </cell>
          <cell r="Y57">
            <v>8.020999999999999</v>
          </cell>
        </row>
        <row r="62">
          <cell r="C62">
            <v>2.5</v>
          </cell>
          <cell r="D62">
            <v>1.5</v>
          </cell>
          <cell r="E62">
            <v>1.1000000000000001</v>
          </cell>
          <cell r="F62">
            <v>1.1000000000000001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</row>
        <row r="64">
          <cell r="B64">
            <v>3.1429999999999998</v>
          </cell>
          <cell r="C64">
            <v>3.4730000000000003</v>
          </cell>
          <cell r="D64">
            <v>3.6459999999999999</v>
          </cell>
          <cell r="E64">
            <v>2.9860000000000002</v>
          </cell>
          <cell r="F64">
            <v>2.2190000000000003</v>
          </cell>
          <cell r="G64">
            <v>2.6989999999999998</v>
          </cell>
          <cell r="H64">
            <v>4.6680000000000001</v>
          </cell>
          <cell r="I64">
            <v>6.157</v>
          </cell>
          <cell r="J64">
            <v>7.2270000000000003</v>
          </cell>
          <cell r="K64">
            <v>8.3170000000000002</v>
          </cell>
          <cell r="L64">
            <v>5.4279999999999999</v>
          </cell>
          <cell r="M64">
            <v>5.492</v>
          </cell>
          <cell r="N64">
            <v>3.5309999999999997</v>
          </cell>
          <cell r="O64">
            <v>3.7709999999999999</v>
          </cell>
          <cell r="P64">
            <v>4.3490000000000002</v>
          </cell>
          <cell r="Q64">
            <v>3.6930000000000001</v>
          </cell>
          <cell r="R64">
            <v>3.7359999999999998</v>
          </cell>
          <cell r="S64">
            <v>4.2050000000000001</v>
          </cell>
          <cell r="T64">
            <v>2.1480000000000001</v>
          </cell>
          <cell r="U64">
            <v>1.8940000000000001</v>
          </cell>
          <cell r="V64">
            <v>2.044</v>
          </cell>
          <cell r="W64">
            <v>2.82</v>
          </cell>
          <cell r="X64">
            <v>2.4359999999999999</v>
          </cell>
          <cell r="Y64">
            <v>2.3220000000000001</v>
          </cell>
        </row>
      </sheetData>
      <sheetData sheetId="18">
        <row r="7">
          <cell r="B7">
            <v>76.180000000000007</v>
          </cell>
          <cell r="C7">
            <v>71.319999999999993</v>
          </cell>
          <cell r="D7">
            <v>71.319999999999993</v>
          </cell>
          <cell r="E7">
            <v>71.319999999999993</v>
          </cell>
          <cell r="F7">
            <v>71.319999999999993</v>
          </cell>
          <cell r="G7">
            <v>73.97</v>
          </cell>
          <cell r="H7">
            <v>84.21</v>
          </cell>
          <cell r="I7">
            <v>102.89</v>
          </cell>
          <cell r="J7">
            <v>102.04</v>
          </cell>
          <cell r="K7">
            <v>95.97</v>
          </cell>
          <cell r="L7">
            <v>93</v>
          </cell>
          <cell r="M7">
            <v>85.36</v>
          </cell>
          <cell r="N7">
            <v>92.57</v>
          </cell>
          <cell r="O7">
            <v>83.92</v>
          </cell>
          <cell r="P7">
            <v>85.24</v>
          </cell>
          <cell r="Q7">
            <v>87</v>
          </cell>
          <cell r="R7">
            <v>93.47</v>
          </cell>
          <cell r="S7">
            <v>88.52</v>
          </cell>
          <cell r="T7">
            <v>88.43</v>
          </cell>
          <cell r="U7">
            <v>100.03</v>
          </cell>
          <cell r="V7">
            <v>106.46</v>
          </cell>
          <cell r="W7">
            <v>92.44</v>
          </cell>
          <cell r="X7">
            <v>97.79</v>
          </cell>
          <cell r="Y7">
            <v>98.27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MOH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VOLTON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44362</v>
          </cell>
        </row>
        <row r="4">
          <cell r="B4">
            <v>44362</v>
          </cell>
        </row>
        <row r="5">
          <cell r="B5">
            <v>44362</v>
          </cell>
        </row>
        <row r="6">
          <cell r="B6">
            <v>44362</v>
          </cell>
        </row>
        <row r="7">
          <cell r="B7">
            <v>44362</v>
          </cell>
        </row>
        <row r="8">
          <cell r="B8">
            <v>44362</v>
          </cell>
        </row>
        <row r="9">
          <cell r="B9">
            <v>44362</v>
          </cell>
        </row>
        <row r="10">
          <cell r="B10">
            <v>44362</v>
          </cell>
        </row>
        <row r="11">
          <cell r="B11">
            <v>44362</v>
          </cell>
        </row>
        <row r="12">
          <cell r="B12">
            <v>44362</v>
          </cell>
        </row>
        <row r="13">
          <cell r="B13">
            <v>44362</v>
          </cell>
        </row>
        <row r="14">
          <cell r="B14">
            <v>44362</v>
          </cell>
        </row>
        <row r="15">
          <cell r="B15">
            <v>44362</v>
          </cell>
        </row>
        <row r="16">
          <cell r="B16">
            <v>44362</v>
          </cell>
        </row>
      </sheetData>
      <sheetData sheetId="41">
        <row r="2">
          <cell r="C2">
            <v>44365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766.65300000000002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256.25400000000002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86.404300000000006</v>
          </cell>
          <cell r="J23">
            <v>86.403999999999996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161.10399999999998</v>
      </c>
      <c r="C4" s="18">
        <v>163.43299999999999</v>
      </c>
      <c r="D4" s="18">
        <v>163.14599999999996</v>
      </c>
      <c r="E4" s="18">
        <v>161.208</v>
      </c>
      <c r="F4" s="18">
        <v>162.928</v>
      </c>
      <c r="G4" s="18">
        <v>162.001</v>
      </c>
      <c r="H4" s="18">
        <v>163.91800000000001</v>
      </c>
      <c r="I4" s="18">
        <v>163.285</v>
      </c>
      <c r="J4" s="18">
        <v>164.82</v>
      </c>
      <c r="K4" s="18">
        <v>165.43100000000001</v>
      </c>
      <c r="L4" s="18">
        <v>162.51600000000002</v>
      </c>
      <c r="M4" s="18">
        <v>162.97199999999998</v>
      </c>
      <c r="N4" s="18">
        <v>174.15800000000002</v>
      </c>
      <c r="O4" s="18">
        <v>168.08800000000002</v>
      </c>
      <c r="P4" s="18">
        <v>164.00900000000001</v>
      </c>
      <c r="Q4" s="18">
        <v>162.197</v>
      </c>
      <c r="R4" s="18">
        <v>160.50800000000001</v>
      </c>
      <c r="S4" s="18">
        <v>164.452</v>
      </c>
      <c r="T4" s="18">
        <v>166.08</v>
      </c>
      <c r="U4" s="18">
        <v>165.09399999999999</v>
      </c>
      <c r="V4" s="18">
        <v>172.10899999999998</v>
      </c>
      <c r="W4" s="18">
        <v>173.654</v>
      </c>
      <c r="X4" s="18">
        <v>169.583</v>
      </c>
      <c r="Y4" s="18">
        <v>165.34299999999999</v>
      </c>
      <c r="Z4" s="19"/>
      <c r="AA4" s="20">
        <f>SUM(B4:Z4)</f>
        <v>3962.0369999999998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76.180000000000007</v>
      </c>
      <c r="C7" s="28">
        <v>71.319999999999993</v>
      </c>
      <c r="D7" s="28">
        <v>71.319999999999993</v>
      </c>
      <c r="E7" s="28">
        <v>71.319999999999993</v>
      </c>
      <c r="F7" s="28">
        <v>71.319999999999993</v>
      </c>
      <c r="G7" s="28">
        <v>73.97</v>
      </c>
      <c r="H7" s="28">
        <v>84.21</v>
      </c>
      <c r="I7" s="28">
        <v>102.89</v>
      </c>
      <c r="J7" s="28">
        <v>102.04</v>
      </c>
      <c r="K7" s="28">
        <v>95.97</v>
      </c>
      <c r="L7" s="28">
        <v>93</v>
      </c>
      <c r="M7" s="28">
        <v>85.36</v>
      </c>
      <c r="N7" s="28">
        <v>92.57</v>
      </c>
      <c r="O7" s="28">
        <v>83.92</v>
      </c>
      <c r="P7" s="28">
        <v>85.24</v>
      </c>
      <c r="Q7" s="28">
        <v>87</v>
      </c>
      <c r="R7" s="28">
        <v>93.47</v>
      </c>
      <c r="S7" s="28">
        <v>88.52</v>
      </c>
      <c r="T7" s="28">
        <v>88.43</v>
      </c>
      <c r="U7" s="28">
        <v>100.03</v>
      </c>
      <c r="V7" s="28">
        <v>106.46</v>
      </c>
      <c r="W7" s="28">
        <v>92.44</v>
      </c>
      <c r="X7" s="28">
        <v>97.79</v>
      </c>
      <c r="Y7" s="28">
        <v>98.27</v>
      </c>
      <c r="Z7" s="29"/>
      <c r="AA7" s="30">
        <f>IF(SUM(GR_MAINLAND_MCP_SUM_SELL)&lt;&gt;0,AVERAGEIF(GR_MAINLAND_MCP_SUM_SELL,"&lt;&gt;"""),"")</f>
        <v>88.043333333333351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>
        <v>155</v>
      </c>
      <c r="G10" s="42">
        <v>155</v>
      </c>
      <c r="H10" s="42">
        <v>155</v>
      </c>
      <c r="I10" s="42">
        <v>155</v>
      </c>
      <c r="J10" s="42">
        <v>155</v>
      </c>
      <c r="K10" s="42">
        <v>155</v>
      </c>
      <c r="L10" s="42">
        <v>155</v>
      </c>
      <c r="M10" s="42">
        <v>155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3720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6.0019999999999998</v>
      </c>
      <c r="C13" s="52">
        <v>8.02</v>
      </c>
      <c r="D13" s="52">
        <v>7.9390000000000009</v>
      </c>
      <c r="E13" s="52">
        <v>5.9979999999999993</v>
      </c>
      <c r="F13" s="52">
        <v>7.9279999999999999</v>
      </c>
      <c r="G13" s="52">
        <v>6.1120000000000001</v>
      </c>
      <c r="H13" s="52">
        <v>2.6270000000000002</v>
      </c>
      <c r="I13" s="52">
        <v>7.45</v>
      </c>
      <c r="J13" s="52">
        <v>8.9919999999999991</v>
      </c>
      <c r="K13" s="52">
        <v>9.9209999999999994</v>
      </c>
      <c r="L13" s="52">
        <v>7.1120000000000001</v>
      </c>
      <c r="M13" s="52">
        <v>7.3639999999999999</v>
      </c>
      <c r="N13" s="52">
        <v>19.158000000000001</v>
      </c>
      <c r="O13" s="52">
        <v>13.088000000000001</v>
      </c>
      <c r="P13" s="52">
        <v>6.7989999999999995</v>
      </c>
      <c r="Q13" s="52">
        <v>6.3470000000000004</v>
      </c>
      <c r="R13" s="52">
        <v>4.1280000000000001</v>
      </c>
      <c r="S13" s="52">
        <v>8.3819999999999997</v>
      </c>
      <c r="T13" s="52">
        <v>10.36</v>
      </c>
      <c r="U13" s="52">
        <v>9.4640000000000004</v>
      </c>
      <c r="V13" s="52">
        <v>17.109000000000002</v>
      </c>
      <c r="W13" s="52">
        <v>18.653999999999996</v>
      </c>
      <c r="X13" s="52">
        <v>14.583</v>
      </c>
      <c r="Y13" s="52">
        <v>9.673</v>
      </c>
      <c r="Z13" s="53"/>
      <c r="AA13" s="54">
        <f>SUM(B13:Z13)</f>
        <v>223.21000000000004</v>
      </c>
    </row>
    <row r="14" spans="1:27" ht="30" customHeight="1" thickBot="1" x14ac:dyDescent="0.25">
      <c r="A14" s="55" t="s">
        <v>10</v>
      </c>
      <c r="B14" s="56">
        <f>IF(LEN(B$2)&gt;0,SUM(B10:B13),"")</f>
        <v>161.00200000000001</v>
      </c>
      <c r="C14" s="57">
        <f t="shared" ref="C14:Z14" si="0">IF(LEN(C$2)&gt;0,SUM(C10:C13),"")</f>
        <v>163.02000000000001</v>
      </c>
      <c r="D14" s="57">
        <f t="shared" si="0"/>
        <v>162.93899999999999</v>
      </c>
      <c r="E14" s="57">
        <f t="shared" si="0"/>
        <v>160.99799999999999</v>
      </c>
      <c r="F14" s="57">
        <f t="shared" si="0"/>
        <v>162.928</v>
      </c>
      <c r="G14" s="57">
        <f t="shared" si="0"/>
        <v>161.11199999999999</v>
      </c>
      <c r="H14" s="57">
        <f t="shared" si="0"/>
        <v>157.62700000000001</v>
      </c>
      <c r="I14" s="57">
        <f t="shared" si="0"/>
        <v>162.44999999999999</v>
      </c>
      <c r="J14" s="57">
        <f t="shared" si="0"/>
        <v>163.99199999999999</v>
      </c>
      <c r="K14" s="57">
        <f t="shared" si="0"/>
        <v>164.92099999999999</v>
      </c>
      <c r="L14" s="57">
        <f t="shared" si="0"/>
        <v>162.11199999999999</v>
      </c>
      <c r="M14" s="57">
        <f t="shared" si="0"/>
        <v>162.364</v>
      </c>
      <c r="N14" s="57">
        <f t="shared" si="0"/>
        <v>174.15800000000002</v>
      </c>
      <c r="O14" s="57">
        <f t="shared" si="0"/>
        <v>168.08799999999999</v>
      </c>
      <c r="P14" s="57">
        <f t="shared" si="0"/>
        <v>161.79900000000001</v>
      </c>
      <c r="Q14" s="57">
        <f t="shared" si="0"/>
        <v>161.34700000000001</v>
      </c>
      <c r="R14" s="57">
        <f t="shared" si="0"/>
        <v>159.12799999999999</v>
      </c>
      <c r="S14" s="57">
        <f t="shared" si="0"/>
        <v>163.38200000000001</v>
      </c>
      <c r="T14" s="57">
        <f t="shared" si="0"/>
        <v>165.36</v>
      </c>
      <c r="U14" s="57">
        <f t="shared" si="0"/>
        <v>164.464</v>
      </c>
      <c r="V14" s="57">
        <f t="shared" si="0"/>
        <v>172.10900000000001</v>
      </c>
      <c r="W14" s="57">
        <f t="shared" si="0"/>
        <v>173.654</v>
      </c>
      <c r="X14" s="57">
        <f t="shared" si="0"/>
        <v>169.583</v>
      </c>
      <c r="Y14" s="57">
        <f t="shared" si="0"/>
        <v>164.673</v>
      </c>
      <c r="Z14" s="58" t="str">
        <f t="shared" si="0"/>
        <v/>
      </c>
      <c r="AA14" s="59">
        <f>SUM(AA9:AA13)</f>
        <v>3943.21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>
        <v>5.03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0.10199999999999999</v>
      </c>
      <c r="C19" s="76">
        <v>0.41299999999999998</v>
      </c>
      <c r="D19" s="76">
        <v>0.20699999999999999</v>
      </c>
      <c r="E19" s="76">
        <v>0.21</v>
      </c>
      <c r="F19" s="76"/>
      <c r="G19" s="76">
        <v>0.88900000000000001</v>
      </c>
      <c r="H19" s="76">
        <v>1.2610000000000001</v>
      </c>
      <c r="I19" s="76">
        <v>0.83499999999999996</v>
      </c>
      <c r="J19" s="76">
        <v>0.82799999999999996</v>
      </c>
      <c r="K19" s="76">
        <v>0.51</v>
      </c>
      <c r="L19" s="76">
        <v>0.40400000000000003</v>
      </c>
      <c r="M19" s="76">
        <v>0.60799999999999998</v>
      </c>
      <c r="N19" s="76"/>
      <c r="O19" s="76"/>
      <c r="P19" s="76">
        <v>2.21</v>
      </c>
      <c r="Q19" s="76">
        <v>0.85</v>
      </c>
      <c r="R19" s="76">
        <v>1.38</v>
      </c>
      <c r="S19" s="76">
        <v>1.07</v>
      </c>
      <c r="T19" s="76">
        <v>0.72</v>
      </c>
      <c r="U19" s="76">
        <v>0.63</v>
      </c>
      <c r="V19" s="76"/>
      <c r="W19" s="76"/>
      <c r="X19" s="76"/>
      <c r="Y19" s="76">
        <v>0.67</v>
      </c>
      <c r="Z19" s="73"/>
      <c r="AA19" s="74">
        <f>SUM(B19:Z19)</f>
        <v>13.797000000000002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0.10199999999999999</v>
      </c>
      <c r="C22" s="83">
        <f t="shared" ref="C22:Z22" si="1">IF(LEN(C$2)&gt;0,SUM(C17:C21),"")</f>
        <v>0.41299999999999998</v>
      </c>
      <c r="D22" s="83">
        <f t="shared" si="1"/>
        <v>0.20699999999999999</v>
      </c>
      <c r="E22" s="83">
        <f t="shared" si="1"/>
        <v>0.21</v>
      </c>
      <c r="F22" s="83">
        <f t="shared" si="1"/>
        <v>0</v>
      </c>
      <c r="G22" s="83">
        <f t="shared" si="1"/>
        <v>0.88900000000000001</v>
      </c>
      <c r="H22" s="83">
        <f t="shared" si="1"/>
        <v>6.2910000000000004</v>
      </c>
      <c r="I22" s="83">
        <f t="shared" si="1"/>
        <v>0.83499999999999996</v>
      </c>
      <c r="J22" s="83">
        <f t="shared" si="1"/>
        <v>0.82799999999999996</v>
      </c>
      <c r="K22" s="83">
        <f t="shared" si="1"/>
        <v>0.51</v>
      </c>
      <c r="L22" s="83">
        <f t="shared" si="1"/>
        <v>0.40400000000000003</v>
      </c>
      <c r="M22" s="83">
        <f t="shared" si="1"/>
        <v>0.60799999999999998</v>
      </c>
      <c r="N22" s="83">
        <f t="shared" si="1"/>
        <v>0</v>
      </c>
      <c r="O22" s="83">
        <f t="shared" si="1"/>
        <v>0</v>
      </c>
      <c r="P22" s="83">
        <f t="shared" si="1"/>
        <v>2.21</v>
      </c>
      <c r="Q22" s="83">
        <f t="shared" si="1"/>
        <v>0.85</v>
      </c>
      <c r="R22" s="83">
        <f t="shared" si="1"/>
        <v>1.38</v>
      </c>
      <c r="S22" s="83">
        <f t="shared" si="1"/>
        <v>1.07</v>
      </c>
      <c r="T22" s="83">
        <f t="shared" si="1"/>
        <v>0.72</v>
      </c>
      <c r="U22" s="83">
        <f t="shared" si="1"/>
        <v>0.63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0.67</v>
      </c>
      <c r="Z22" s="84" t="str">
        <f t="shared" si="1"/>
        <v/>
      </c>
      <c r="AA22" s="85">
        <f>SUM(AA17:AA21)</f>
        <v>18.827000000000002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161.10400000000001</v>
      </c>
      <c r="C26" s="72">
        <v>163.43299999999999</v>
      </c>
      <c r="D26" s="72">
        <v>163.14599999999999</v>
      </c>
      <c r="E26" s="72">
        <v>161.208</v>
      </c>
      <c r="F26" s="72">
        <v>162.928</v>
      </c>
      <c r="G26" s="72">
        <v>162.001</v>
      </c>
      <c r="H26" s="72">
        <v>163.91800000000001</v>
      </c>
      <c r="I26" s="72">
        <v>163.285</v>
      </c>
      <c r="J26" s="72">
        <v>164.82</v>
      </c>
      <c r="K26" s="72">
        <v>165.43100000000001</v>
      </c>
      <c r="L26" s="72">
        <v>162.51599999999999</v>
      </c>
      <c r="M26" s="72">
        <v>162.97200000000001</v>
      </c>
      <c r="N26" s="72">
        <v>174.15799999999999</v>
      </c>
      <c r="O26" s="72">
        <v>168.08799999999999</v>
      </c>
      <c r="P26" s="72">
        <v>164.00899999999999</v>
      </c>
      <c r="Q26" s="72">
        <v>162.197</v>
      </c>
      <c r="R26" s="72">
        <v>160.50800000000001</v>
      </c>
      <c r="S26" s="72">
        <v>164.452</v>
      </c>
      <c r="T26" s="72">
        <v>166.08</v>
      </c>
      <c r="U26" s="72">
        <v>165.09399999999999</v>
      </c>
      <c r="V26" s="72">
        <v>172.10900000000001</v>
      </c>
      <c r="W26" s="72">
        <v>173.654</v>
      </c>
      <c r="X26" s="72">
        <v>169.583</v>
      </c>
      <c r="Y26" s="72">
        <v>165.34299999999999</v>
      </c>
      <c r="Z26" s="73"/>
      <c r="AA26" s="74">
        <f>SUM(B26:Z26)</f>
        <v>3962.0369999999998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161.10400000000001</v>
      </c>
      <c r="C28" s="57">
        <f t="shared" ref="C28:Z28" si="2">IF(LEN(C$2)&gt;0,SUM(C25:C27),"")</f>
        <v>163.43299999999999</v>
      </c>
      <c r="D28" s="57">
        <f t="shared" si="2"/>
        <v>163.14599999999999</v>
      </c>
      <c r="E28" s="57">
        <f t="shared" si="2"/>
        <v>161.208</v>
      </c>
      <c r="F28" s="57">
        <f t="shared" si="2"/>
        <v>162.928</v>
      </c>
      <c r="G28" s="57">
        <f t="shared" si="2"/>
        <v>162.001</v>
      </c>
      <c r="H28" s="57">
        <f t="shared" si="2"/>
        <v>163.91800000000001</v>
      </c>
      <c r="I28" s="57">
        <f t="shared" si="2"/>
        <v>163.285</v>
      </c>
      <c r="J28" s="57">
        <f t="shared" si="2"/>
        <v>164.82</v>
      </c>
      <c r="K28" s="57">
        <f t="shared" si="2"/>
        <v>165.43100000000001</v>
      </c>
      <c r="L28" s="57">
        <f t="shared" si="2"/>
        <v>162.51599999999999</v>
      </c>
      <c r="M28" s="57">
        <f t="shared" si="2"/>
        <v>162.97200000000001</v>
      </c>
      <c r="N28" s="57">
        <f t="shared" si="2"/>
        <v>174.15799999999999</v>
      </c>
      <c r="O28" s="57">
        <f t="shared" si="2"/>
        <v>168.08799999999999</v>
      </c>
      <c r="P28" s="57">
        <f t="shared" si="2"/>
        <v>164.00899999999999</v>
      </c>
      <c r="Q28" s="57">
        <f t="shared" si="2"/>
        <v>162.197</v>
      </c>
      <c r="R28" s="57">
        <f t="shared" si="2"/>
        <v>160.50800000000001</v>
      </c>
      <c r="S28" s="57">
        <f t="shared" si="2"/>
        <v>164.452</v>
      </c>
      <c r="T28" s="57">
        <f t="shared" si="2"/>
        <v>166.08</v>
      </c>
      <c r="U28" s="57">
        <f t="shared" si="2"/>
        <v>165.09399999999999</v>
      </c>
      <c r="V28" s="57">
        <f t="shared" si="2"/>
        <v>172.10900000000001</v>
      </c>
      <c r="W28" s="57">
        <f t="shared" si="2"/>
        <v>173.654</v>
      </c>
      <c r="X28" s="57">
        <f t="shared" si="2"/>
        <v>169.583</v>
      </c>
      <c r="Y28" s="57">
        <f t="shared" si="2"/>
        <v>165.34299999999999</v>
      </c>
      <c r="Z28" s="58" t="str">
        <f t="shared" si="2"/>
        <v/>
      </c>
      <c r="AA28" s="59">
        <f>SUM(AA25:AA27)</f>
        <v>3962.0369999999998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161.10400000000001</v>
      </c>
      <c r="C47" s="83">
        <f t="shared" ref="C47:Z47" si="8">IF(LEN(C$2)&gt;0,C14+C22+C36,"")</f>
        <v>163.43300000000002</v>
      </c>
      <c r="D47" s="83">
        <f t="shared" si="8"/>
        <v>163.14599999999999</v>
      </c>
      <c r="E47" s="83">
        <f t="shared" si="8"/>
        <v>161.208</v>
      </c>
      <c r="F47" s="83">
        <f t="shared" si="8"/>
        <v>162.928</v>
      </c>
      <c r="G47" s="83">
        <f t="shared" si="8"/>
        <v>162.001</v>
      </c>
      <c r="H47" s="83">
        <f t="shared" si="8"/>
        <v>163.91800000000001</v>
      </c>
      <c r="I47" s="83">
        <f t="shared" si="8"/>
        <v>163.285</v>
      </c>
      <c r="J47" s="83">
        <f t="shared" si="8"/>
        <v>164.82</v>
      </c>
      <c r="K47" s="83">
        <f t="shared" si="8"/>
        <v>165.43099999999998</v>
      </c>
      <c r="L47" s="83">
        <f t="shared" si="8"/>
        <v>162.51599999999999</v>
      </c>
      <c r="M47" s="83">
        <f t="shared" si="8"/>
        <v>162.97200000000001</v>
      </c>
      <c r="N47" s="83">
        <f t="shared" si="8"/>
        <v>174.15800000000002</v>
      </c>
      <c r="O47" s="83">
        <f t="shared" si="8"/>
        <v>168.08799999999999</v>
      </c>
      <c r="P47" s="83">
        <f t="shared" si="8"/>
        <v>164.00900000000001</v>
      </c>
      <c r="Q47" s="83">
        <f t="shared" si="8"/>
        <v>162.197</v>
      </c>
      <c r="R47" s="83">
        <f t="shared" si="8"/>
        <v>160.50799999999998</v>
      </c>
      <c r="S47" s="83">
        <f t="shared" si="8"/>
        <v>164.452</v>
      </c>
      <c r="T47" s="83">
        <f t="shared" si="8"/>
        <v>166.08</v>
      </c>
      <c r="U47" s="83">
        <f t="shared" si="8"/>
        <v>165.09399999999999</v>
      </c>
      <c r="V47" s="83">
        <f t="shared" si="8"/>
        <v>172.10900000000001</v>
      </c>
      <c r="W47" s="83">
        <f t="shared" si="8"/>
        <v>173.654</v>
      </c>
      <c r="X47" s="83">
        <f t="shared" si="8"/>
        <v>169.583</v>
      </c>
      <c r="Y47" s="83">
        <f t="shared" si="8"/>
        <v>165.34299999999999</v>
      </c>
      <c r="Z47" s="84" t="str">
        <f t="shared" si="8"/>
        <v/>
      </c>
      <c r="AA47" s="100">
        <f>SUM(B47:Z47)</f>
        <v>3962.0369999999998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161.10400000000001</v>
      </c>
      <c r="C4" s="18">
        <v>163.43299999999999</v>
      </c>
      <c r="D4" s="18">
        <v>163.14599999999999</v>
      </c>
      <c r="E4" s="18">
        <v>161.208</v>
      </c>
      <c r="F4" s="18">
        <v>162.928</v>
      </c>
      <c r="G4" s="18">
        <v>162.00099999999998</v>
      </c>
      <c r="H4" s="18">
        <v>163.91799999999998</v>
      </c>
      <c r="I4" s="18">
        <v>163.285</v>
      </c>
      <c r="J4" s="18">
        <v>164.82</v>
      </c>
      <c r="K4" s="18">
        <v>165.43099999999998</v>
      </c>
      <c r="L4" s="18">
        <v>162.51599999999999</v>
      </c>
      <c r="M4" s="18">
        <v>162.97200000000001</v>
      </c>
      <c r="N4" s="18">
        <v>174.15799999999999</v>
      </c>
      <c r="O4" s="18">
        <v>168.08799999999999</v>
      </c>
      <c r="P4" s="18">
        <v>164.00899999999999</v>
      </c>
      <c r="Q4" s="18">
        <v>162.19700000000003</v>
      </c>
      <c r="R4" s="18">
        <v>160.50800000000001</v>
      </c>
      <c r="S4" s="18">
        <v>164.452</v>
      </c>
      <c r="T4" s="18">
        <v>166.07999999999998</v>
      </c>
      <c r="U4" s="18">
        <v>165.09399999999999</v>
      </c>
      <c r="V4" s="18">
        <v>172.10900000000001</v>
      </c>
      <c r="W4" s="18">
        <v>173.654</v>
      </c>
      <c r="X4" s="18">
        <v>169.583</v>
      </c>
      <c r="Y4" s="18">
        <v>165.34299999999999</v>
      </c>
      <c r="Z4" s="19"/>
      <c r="AA4" s="20">
        <f>SUM(B4:Z4)</f>
        <v>3962.0369999999998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76.180000000000007</v>
      </c>
      <c r="C7" s="28">
        <v>71.319999999999993</v>
      </c>
      <c r="D7" s="28">
        <v>71.319999999999993</v>
      </c>
      <c r="E7" s="28">
        <v>71.319999999999993</v>
      </c>
      <c r="F7" s="28">
        <v>71.319999999999993</v>
      </c>
      <c r="G7" s="28">
        <v>73.97</v>
      </c>
      <c r="H7" s="28">
        <v>84.21</v>
      </c>
      <c r="I7" s="28">
        <v>102.89</v>
      </c>
      <c r="J7" s="28">
        <v>102.04</v>
      </c>
      <c r="K7" s="28">
        <v>95.97</v>
      </c>
      <c r="L7" s="28">
        <v>93</v>
      </c>
      <c r="M7" s="28">
        <v>85.36</v>
      </c>
      <c r="N7" s="28">
        <v>92.57</v>
      </c>
      <c r="O7" s="28">
        <v>83.92</v>
      </c>
      <c r="P7" s="28">
        <v>85.24</v>
      </c>
      <c r="Q7" s="28">
        <v>87</v>
      </c>
      <c r="R7" s="28">
        <v>93.47</v>
      </c>
      <c r="S7" s="28">
        <v>88.52</v>
      </c>
      <c r="T7" s="28">
        <v>88.43</v>
      </c>
      <c r="U7" s="28">
        <v>100.03</v>
      </c>
      <c r="V7" s="28">
        <v>106.46</v>
      </c>
      <c r="W7" s="28">
        <v>92.44</v>
      </c>
      <c r="X7" s="28">
        <v>97.79</v>
      </c>
      <c r="Y7" s="28">
        <v>98.27</v>
      </c>
      <c r="Z7" s="29"/>
      <c r="AA7" s="30">
        <v>88.043333333333351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56</v>
      </c>
      <c r="C11" s="47">
        <v>29.486999999999998</v>
      </c>
      <c r="D11" s="47">
        <v>155</v>
      </c>
      <c r="E11" s="47">
        <v>155</v>
      </c>
      <c r="F11" s="47">
        <v>155</v>
      </c>
      <c r="G11" s="47">
        <v>85</v>
      </c>
      <c r="H11" s="47">
        <v>39</v>
      </c>
      <c r="I11" s="47">
        <v>24</v>
      </c>
      <c r="J11" s="47">
        <v>14</v>
      </c>
      <c r="K11" s="47"/>
      <c r="L11" s="47">
        <v>33</v>
      </c>
      <c r="M11" s="47">
        <v>15</v>
      </c>
      <c r="N11" s="47">
        <v>15</v>
      </c>
      <c r="O11" s="47">
        <v>15</v>
      </c>
      <c r="P11" s="47">
        <v>20</v>
      </c>
      <c r="Q11" s="47">
        <v>20</v>
      </c>
      <c r="R11" s="47">
        <v>30</v>
      </c>
      <c r="S11" s="47">
        <v>30</v>
      </c>
      <c r="T11" s="47"/>
      <c r="U11" s="47">
        <v>3</v>
      </c>
      <c r="V11" s="47"/>
      <c r="W11" s="47"/>
      <c r="X11" s="47">
        <v>25</v>
      </c>
      <c r="Y11" s="47">
        <v>155</v>
      </c>
      <c r="Z11" s="48"/>
      <c r="AA11" s="49">
        <f>SUM(B11:Z11)</f>
        <v>1073.4870000000001</v>
      </c>
    </row>
    <row r="12" spans="1:27" ht="24.95" customHeight="1" x14ac:dyDescent="0.2">
      <c r="A12" s="45" t="s">
        <v>8</v>
      </c>
      <c r="B12" s="46">
        <v>99</v>
      </c>
      <c r="C12" s="47">
        <v>125.51300000000001</v>
      </c>
      <c r="D12" s="47"/>
      <c r="E12" s="47"/>
      <c r="F12" s="47"/>
      <c r="G12" s="47">
        <v>70</v>
      </c>
      <c r="H12" s="47">
        <v>116</v>
      </c>
      <c r="I12" s="47">
        <v>131</v>
      </c>
      <c r="J12" s="47">
        <v>141</v>
      </c>
      <c r="K12" s="47">
        <v>155</v>
      </c>
      <c r="L12" s="47">
        <v>122</v>
      </c>
      <c r="M12" s="47">
        <v>140</v>
      </c>
      <c r="N12" s="47">
        <v>140</v>
      </c>
      <c r="O12" s="47">
        <v>140</v>
      </c>
      <c r="P12" s="47">
        <v>135</v>
      </c>
      <c r="Q12" s="47">
        <v>135</v>
      </c>
      <c r="R12" s="47">
        <v>125</v>
      </c>
      <c r="S12" s="47">
        <v>125</v>
      </c>
      <c r="T12" s="47">
        <v>155</v>
      </c>
      <c r="U12" s="47">
        <v>152</v>
      </c>
      <c r="V12" s="47">
        <v>155</v>
      </c>
      <c r="W12" s="47">
        <v>155</v>
      </c>
      <c r="X12" s="47">
        <v>130</v>
      </c>
      <c r="Y12" s="47"/>
      <c r="Z12" s="48"/>
      <c r="AA12" s="49">
        <f>SUM(B12:Z12)</f>
        <v>2646.5129999999999</v>
      </c>
    </row>
    <row r="13" spans="1:27" ht="24.95" customHeight="1" x14ac:dyDescent="0.2">
      <c r="A13" s="50" t="s">
        <v>9</v>
      </c>
      <c r="B13" s="51">
        <v>2.9610000000000003</v>
      </c>
      <c r="C13" s="52">
        <v>2.46</v>
      </c>
      <c r="D13" s="52">
        <v>3</v>
      </c>
      <c r="E13" s="52">
        <v>2.1219999999999999</v>
      </c>
      <c r="F13" s="52">
        <v>4.609</v>
      </c>
      <c r="G13" s="52">
        <v>4.3019999999999996</v>
      </c>
      <c r="H13" s="52">
        <v>4.25</v>
      </c>
      <c r="I13" s="52">
        <v>2.1280000000000001</v>
      </c>
      <c r="J13" s="52">
        <v>1.7930000000000001</v>
      </c>
      <c r="K13" s="52">
        <v>1.3140000000000001</v>
      </c>
      <c r="L13" s="52">
        <v>1.288</v>
      </c>
      <c r="M13" s="52">
        <v>1.6800000000000002</v>
      </c>
      <c r="N13" s="52">
        <v>14.827000000000002</v>
      </c>
      <c r="O13" s="52">
        <v>8.5169999999999995</v>
      </c>
      <c r="P13" s="52">
        <v>3.8600000000000003</v>
      </c>
      <c r="Q13" s="52">
        <v>2.7040000000000002</v>
      </c>
      <c r="R13" s="52">
        <v>1.772</v>
      </c>
      <c r="S13" s="52">
        <v>5.2469999999999999</v>
      </c>
      <c r="T13" s="52">
        <v>8.9319999999999986</v>
      </c>
      <c r="U13" s="52">
        <v>8.1999999999999993</v>
      </c>
      <c r="V13" s="52">
        <v>15.065000000000001</v>
      </c>
      <c r="W13" s="52">
        <v>15.834000000000001</v>
      </c>
      <c r="X13" s="52">
        <v>12.147</v>
      </c>
      <c r="Y13" s="52">
        <v>8.020999999999999</v>
      </c>
      <c r="Z13" s="53"/>
      <c r="AA13" s="54">
        <f>SUM(B13:Z13)</f>
        <v>137.03299999999999</v>
      </c>
    </row>
    <row r="14" spans="1:27" ht="30" customHeight="1" thickBot="1" x14ac:dyDescent="0.25">
      <c r="A14" s="55" t="s">
        <v>10</v>
      </c>
      <c r="B14" s="56">
        <f>IF(LEN(B$2)&gt;0,SUM(B10:B13),"")</f>
        <v>157.96100000000001</v>
      </c>
      <c r="C14" s="57">
        <f t="shared" ref="C14:Z14" si="0">IF(LEN(C$2)&gt;0,SUM(C10:C13),"")</f>
        <v>157.46</v>
      </c>
      <c r="D14" s="57">
        <f t="shared" si="0"/>
        <v>158</v>
      </c>
      <c r="E14" s="57">
        <f t="shared" si="0"/>
        <v>157.12200000000001</v>
      </c>
      <c r="F14" s="57">
        <f t="shared" si="0"/>
        <v>159.60900000000001</v>
      </c>
      <c r="G14" s="57">
        <f t="shared" si="0"/>
        <v>159.30199999999999</v>
      </c>
      <c r="H14" s="57">
        <f t="shared" si="0"/>
        <v>159.25</v>
      </c>
      <c r="I14" s="57">
        <f t="shared" si="0"/>
        <v>157.12799999999999</v>
      </c>
      <c r="J14" s="57">
        <f t="shared" si="0"/>
        <v>156.79300000000001</v>
      </c>
      <c r="K14" s="57">
        <f t="shared" si="0"/>
        <v>156.31399999999999</v>
      </c>
      <c r="L14" s="57">
        <f t="shared" si="0"/>
        <v>156.28800000000001</v>
      </c>
      <c r="M14" s="57">
        <f t="shared" si="0"/>
        <v>156.68</v>
      </c>
      <c r="N14" s="57">
        <f t="shared" si="0"/>
        <v>169.827</v>
      </c>
      <c r="O14" s="57">
        <f t="shared" si="0"/>
        <v>163.517</v>
      </c>
      <c r="P14" s="57">
        <f t="shared" si="0"/>
        <v>158.86000000000001</v>
      </c>
      <c r="Q14" s="57">
        <f t="shared" si="0"/>
        <v>157.70400000000001</v>
      </c>
      <c r="R14" s="57">
        <f t="shared" si="0"/>
        <v>156.77199999999999</v>
      </c>
      <c r="S14" s="57">
        <f t="shared" si="0"/>
        <v>160.24700000000001</v>
      </c>
      <c r="T14" s="57">
        <f t="shared" si="0"/>
        <v>163.93199999999999</v>
      </c>
      <c r="U14" s="57">
        <f t="shared" si="0"/>
        <v>163.19999999999999</v>
      </c>
      <c r="V14" s="57">
        <f t="shared" si="0"/>
        <v>170.065</v>
      </c>
      <c r="W14" s="57">
        <f t="shared" si="0"/>
        <v>170.834</v>
      </c>
      <c r="X14" s="57">
        <f t="shared" si="0"/>
        <v>167.14699999999999</v>
      </c>
      <c r="Y14" s="57">
        <f t="shared" si="0"/>
        <v>163.02099999999999</v>
      </c>
      <c r="Z14" s="58" t="str">
        <f t="shared" si="0"/>
        <v/>
      </c>
      <c r="AA14" s="59">
        <f>SUM(AA9:AA13)</f>
        <v>3857.0329999999999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1.5</v>
      </c>
      <c r="E17" s="67">
        <v>1.1000000000000001</v>
      </c>
      <c r="F17" s="67">
        <v>1.1000000000000001</v>
      </c>
      <c r="G17" s="67"/>
      <c r="H17" s="67"/>
      <c r="I17" s="67"/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12.600000000000003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3.1429999999999998</v>
      </c>
      <c r="C19" s="76">
        <v>3.4730000000000003</v>
      </c>
      <c r="D19" s="76">
        <v>3.6459999999999999</v>
      </c>
      <c r="E19" s="76">
        <v>2.9860000000000002</v>
      </c>
      <c r="F19" s="76">
        <v>2.2190000000000003</v>
      </c>
      <c r="G19" s="76">
        <v>2.6989999999999998</v>
      </c>
      <c r="H19" s="76">
        <v>4.6680000000000001</v>
      </c>
      <c r="I19" s="76">
        <v>6.157</v>
      </c>
      <c r="J19" s="76">
        <v>7.2270000000000003</v>
      </c>
      <c r="K19" s="76">
        <v>8.3170000000000002</v>
      </c>
      <c r="L19" s="76">
        <v>5.4279999999999999</v>
      </c>
      <c r="M19" s="76">
        <v>5.492</v>
      </c>
      <c r="N19" s="76">
        <v>3.5309999999999997</v>
      </c>
      <c r="O19" s="76">
        <v>3.7709999999999999</v>
      </c>
      <c r="P19" s="76">
        <v>4.3490000000000002</v>
      </c>
      <c r="Q19" s="76">
        <v>3.6930000000000001</v>
      </c>
      <c r="R19" s="76">
        <v>3.7359999999999998</v>
      </c>
      <c r="S19" s="76">
        <v>4.2050000000000001</v>
      </c>
      <c r="T19" s="76">
        <v>2.1480000000000001</v>
      </c>
      <c r="U19" s="76">
        <v>1.8940000000000001</v>
      </c>
      <c r="V19" s="76">
        <v>2.044</v>
      </c>
      <c r="W19" s="76">
        <v>2.82</v>
      </c>
      <c r="X19" s="76">
        <v>2.4359999999999999</v>
      </c>
      <c r="Y19" s="76">
        <v>2.3220000000000001</v>
      </c>
      <c r="Z19" s="73"/>
      <c r="AA19" s="74">
        <f>SUM(B19:Z19)</f>
        <v>92.403999999999996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3.1429999999999998</v>
      </c>
      <c r="C22" s="83">
        <f t="shared" si="1"/>
        <v>5.9730000000000008</v>
      </c>
      <c r="D22" s="83">
        <f t="shared" si="1"/>
        <v>5.1459999999999999</v>
      </c>
      <c r="E22" s="83">
        <f t="shared" si="1"/>
        <v>4.0860000000000003</v>
      </c>
      <c r="F22" s="83">
        <f t="shared" si="1"/>
        <v>3.3190000000000004</v>
      </c>
      <c r="G22" s="83">
        <f t="shared" si="1"/>
        <v>2.6989999999999998</v>
      </c>
      <c r="H22" s="83">
        <f t="shared" si="1"/>
        <v>4.6680000000000001</v>
      </c>
      <c r="I22" s="83">
        <f t="shared" si="1"/>
        <v>6.157</v>
      </c>
      <c r="J22" s="83">
        <f t="shared" si="1"/>
        <v>8.027000000000001</v>
      </c>
      <c r="K22" s="83">
        <f t="shared" si="1"/>
        <v>9.1170000000000009</v>
      </c>
      <c r="L22" s="83">
        <f t="shared" si="1"/>
        <v>6.2279999999999998</v>
      </c>
      <c r="M22" s="83">
        <f t="shared" si="1"/>
        <v>6.2919999999999998</v>
      </c>
      <c r="N22" s="83">
        <f t="shared" si="1"/>
        <v>4.3309999999999995</v>
      </c>
      <c r="O22" s="83">
        <f t="shared" si="1"/>
        <v>4.5709999999999997</v>
      </c>
      <c r="P22" s="83">
        <f t="shared" si="1"/>
        <v>5.149</v>
      </c>
      <c r="Q22" s="83">
        <f t="shared" si="1"/>
        <v>4.4930000000000003</v>
      </c>
      <c r="R22" s="83">
        <f t="shared" si="1"/>
        <v>3.7359999999999998</v>
      </c>
      <c r="S22" s="83">
        <f t="shared" si="1"/>
        <v>4.2050000000000001</v>
      </c>
      <c r="T22" s="83">
        <f t="shared" si="1"/>
        <v>2.1480000000000001</v>
      </c>
      <c r="U22" s="83">
        <f t="shared" si="1"/>
        <v>1.8940000000000001</v>
      </c>
      <c r="V22" s="83">
        <f t="shared" si="1"/>
        <v>2.044</v>
      </c>
      <c r="W22" s="83">
        <f t="shared" si="1"/>
        <v>2.82</v>
      </c>
      <c r="X22" s="83">
        <f t="shared" si="1"/>
        <v>2.4359999999999999</v>
      </c>
      <c r="Y22" s="83">
        <f t="shared" si="1"/>
        <v>2.3220000000000001</v>
      </c>
      <c r="Z22" s="84">
        <f t="shared" si="1"/>
        <v>0</v>
      </c>
      <c r="AA22" s="85">
        <f t="shared" si="1"/>
        <v>105.004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161.10400000000001</v>
      </c>
      <c r="C26" s="72">
        <v>163.43299999999999</v>
      </c>
      <c r="D26" s="72">
        <v>163.14599999999999</v>
      </c>
      <c r="E26" s="72">
        <v>161.208</v>
      </c>
      <c r="F26" s="72">
        <v>162.928</v>
      </c>
      <c r="G26" s="72">
        <v>162.001</v>
      </c>
      <c r="H26" s="72">
        <v>163.91800000000001</v>
      </c>
      <c r="I26" s="72">
        <v>163.285</v>
      </c>
      <c r="J26" s="72">
        <v>164.82</v>
      </c>
      <c r="K26" s="72">
        <v>165.43100000000001</v>
      </c>
      <c r="L26" s="72">
        <v>162.51599999999999</v>
      </c>
      <c r="M26" s="72">
        <v>162.97200000000001</v>
      </c>
      <c r="N26" s="72">
        <v>174.15799999999999</v>
      </c>
      <c r="O26" s="72">
        <v>168.08799999999999</v>
      </c>
      <c r="P26" s="72">
        <v>164.00899999999999</v>
      </c>
      <c r="Q26" s="72">
        <v>162.197</v>
      </c>
      <c r="R26" s="72">
        <v>160.50800000000001</v>
      </c>
      <c r="S26" s="72">
        <v>164.452</v>
      </c>
      <c r="T26" s="72">
        <v>166.08</v>
      </c>
      <c r="U26" s="72">
        <v>165.09399999999999</v>
      </c>
      <c r="V26" s="72">
        <v>172.10900000000001</v>
      </c>
      <c r="W26" s="72">
        <v>173.654</v>
      </c>
      <c r="X26" s="72">
        <v>169.583</v>
      </c>
      <c r="Y26" s="72">
        <v>165.34299999999999</v>
      </c>
      <c r="Z26" s="73"/>
      <c r="AA26" s="74">
        <f>SUM(B26:Z26)</f>
        <v>3962.0369999999998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161.10400000000001</v>
      </c>
      <c r="C28" s="57">
        <f t="shared" si="2"/>
        <v>163.43299999999999</v>
      </c>
      <c r="D28" s="57">
        <f t="shared" si="2"/>
        <v>163.14599999999999</v>
      </c>
      <c r="E28" s="57">
        <f t="shared" si="2"/>
        <v>161.208</v>
      </c>
      <c r="F28" s="57">
        <f t="shared" si="2"/>
        <v>162.928</v>
      </c>
      <c r="G28" s="57">
        <f t="shared" si="2"/>
        <v>162.001</v>
      </c>
      <c r="H28" s="57">
        <f t="shared" si="2"/>
        <v>163.91800000000001</v>
      </c>
      <c r="I28" s="57">
        <f t="shared" si="2"/>
        <v>163.285</v>
      </c>
      <c r="J28" s="57">
        <f t="shared" si="2"/>
        <v>164.82</v>
      </c>
      <c r="K28" s="57">
        <f t="shared" si="2"/>
        <v>165.43100000000001</v>
      </c>
      <c r="L28" s="57">
        <f t="shared" si="2"/>
        <v>162.51599999999999</v>
      </c>
      <c r="M28" s="57">
        <f t="shared" si="2"/>
        <v>162.97200000000001</v>
      </c>
      <c r="N28" s="57">
        <f t="shared" si="2"/>
        <v>174.15799999999999</v>
      </c>
      <c r="O28" s="57">
        <f t="shared" si="2"/>
        <v>168.08799999999999</v>
      </c>
      <c r="P28" s="57">
        <f t="shared" si="2"/>
        <v>164.00899999999999</v>
      </c>
      <c r="Q28" s="57">
        <f t="shared" si="2"/>
        <v>162.197</v>
      </c>
      <c r="R28" s="57">
        <f t="shared" si="2"/>
        <v>160.50800000000001</v>
      </c>
      <c r="S28" s="57">
        <f t="shared" si="2"/>
        <v>164.452</v>
      </c>
      <c r="T28" s="57">
        <f t="shared" si="2"/>
        <v>166.08</v>
      </c>
      <c r="U28" s="57">
        <f t="shared" si="2"/>
        <v>165.09399999999999</v>
      </c>
      <c r="V28" s="57">
        <f t="shared" si="2"/>
        <v>172.10900000000001</v>
      </c>
      <c r="W28" s="57">
        <f t="shared" si="2"/>
        <v>173.654</v>
      </c>
      <c r="X28" s="57">
        <f t="shared" si="2"/>
        <v>169.583</v>
      </c>
      <c r="Y28" s="57">
        <f t="shared" si="2"/>
        <v>165.34299999999999</v>
      </c>
      <c r="Z28" s="58">
        <f t="shared" si="2"/>
        <v>0</v>
      </c>
      <c r="AA28" s="59">
        <f t="shared" si="2"/>
        <v>3962.0369999999998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161.10400000000001</v>
      </c>
      <c r="C47" s="83">
        <f t="shared" ref="C47:Z47" si="8">SUM(C10:C13)+C22+C36</f>
        <v>163.43300000000002</v>
      </c>
      <c r="D47" s="83">
        <f t="shared" si="8"/>
        <v>163.14599999999999</v>
      </c>
      <c r="E47" s="83">
        <f t="shared" si="8"/>
        <v>161.20800000000003</v>
      </c>
      <c r="F47" s="83">
        <f t="shared" si="8"/>
        <v>162.928</v>
      </c>
      <c r="G47" s="83">
        <f t="shared" si="8"/>
        <v>162.001</v>
      </c>
      <c r="H47" s="83">
        <f t="shared" si="8"/>
        <v>163.91800000000001</v>
      </c>
      <c r="I47" s="83">
        <f t="shared" si="8"/>
        <v>163.285</v>
      </c>
      <c r="J47" s="83">
        <f t="shared" si="8"/>
        <v>164.82</v>
      </c>
      <c r="K47" s="83">
        <f t="shared" si="8"/>
        <v>165.43099999999998</v>
      </c>
      <c r="L47" s="83">
        <f t="shared" si="8"/>
        <v>162.51600000000002</v>
      </c>
      <c r="M47" s="83">
        <f t="shared" si="8"/>
        <v>162.97200000000001</v>
      </c>
      <c r="N47" s="83">
        <f t="shared" si="8"/>
        <v>174.15799999999999</v>
      </c>
      <c r="O47" s="83">
        <f t="shared" si="8"/>
        <v>168.08799999999999</v>
      </c>
      <c r="P47" s="83">
        <f t="shared" si="8"/>
        <v>164.00900000000001</v>
      </c>
      <c r="Q47" s="83">
        <f t="shared" si="8"/>
        <v>162.197</v>
      </c>
      <c r="R47" s="83">
        <f t="shared" si="8"/>
        <v>160.50799999999998</v>
      </c>
      <c r="S47" s="83">
        <f t="shared" si="8"/>
        <v>164.45200000000003</v>
      </c>
      <c r="T47" s="83">
        <f t="shared" si="8"/>
        <v>166.07999999999998</v>
      </c>
      <c r="U47" s="83">
        <f t="shared" si="8"/>
        <v>165.09399999999999</v>
      </c>
      <c r="V47" s="83">
        <f t="shared" si="8"/>
        <v>172.10900000000001</v>
      </c>
      <c r="W47" s="83">
        <f t="shared" si="8"/>
        <v>173.654</v>
      </c>
      <c r="X47" s="83">
        <f t="shared" si="8"/>
        <v>169.583</v>
      </c>
      <c r="Y47" s="83">
        <f t="shared" si="8"/>
        <v>165.34299999999999</v>
      </c>
      <c r="Z47" s="84">
        <f t="shared" si="8"/>
        <v>0</v>
      </c>
      <c r="AA47" s="100">
        <f>SUM(B47:Z47)</f>
        <v>3962.0370000000003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2021-06-16T20:15:24Z</dcterms:created>
  <dcterms:modified xsi:type="dcterms:W3CDTF">2021-06-16T20:15:25Z</dcterms:modified>
</cp:coreProperties>
</file>