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<sst xmlns="http://schemas.openxmlformats.org/spreadsheetml/2006/main" count="110" uniqueCount="49">
  <si>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13/06/2021 23:24:02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</si>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</sst>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10.914999999999999</c:v>
                </c:pt>
                <c:pt idx="1">
                  <c:v>34.399000000000001</c:v>
                </c:pt>
                <c:pt idx="2">
                  <c:v>29.603999999999999</c:v>
                </c:pt>
                <c:pt idx="3">
                  <c:v>29.127999999999997</c:v>
                </c:pt>
                <c:pt idx="4">
                  <c:v>67.451999999999998</c:v>
                </c:pt>
                <c:pt idx="5">
                  <c:v>59.760000000000005</c:v>
                </c:pt>
                <c:pt idx="6">
                  <c:v>33.558</c:v>
                </c:pt>
                <c:pt idx="7">
                  <c:v>32.504999999999995</c:v>
                </c:pt>
                <c:pt idx="8">
                  <c:v>50.709999999999994</c:v>
                </c:pt>
                <c:pt idx="9">
                  <c:v>66.197000000000003</c:v>
                </c:pt>
                <c:pt idx="10">
                  <c:v>70</c:v>
                </c:pt>
                <c:pt idx="11">
                  <c:v>74.046000000000006</c:v>
                </c:pt>
                <c:pt idx="12">
                  <c:v>46.72</c:v>
                </c:pt>
                <c:pt idx="13">
                  <c:v>40.275999999999996</c:v>
                </c:pt>
                <c:pt idx="14">
                  <c:v>33.295000000000002</c:v>
                </c:pt>
                <c:pt idx="15">
                  <c:v>32.302999999999997</c:v>
                </c:pt>
                <c:pt idx="16">
                  <c:v>36.798999999999999</c:v>
                </c:pt>
                <c:pt idx="17">
                  <c:v>36.166999999999994</c:v>
                </c:pt>
                <c:pt idx="18">
                  <c:v>8.5039999999999996</c:v>
                </c:pt>
                <c:pt idx="19">
                  <c:v>10.293000000000003</c:v>
                </c:pt>
                <c:pt idx="20">
                  <c:v>15.766999999999999</c:v>
                </c:pt>
                <c:pt idx="21">
                  <c:v>12.231999999999999</c:v>
                </c:pt>
                <c:pt idx="22">
                  <c:v>8.98</c:v>
                </c:pt>
                <c:pt idx="23">
                  <c:v>8.0660000000000007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64049240"/>
        <c:axId val="364049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11.496</c:v>
                </c:pt>
                <c:pt idx="1">
                  <c:v>37.28</c:v>
                </c:pt>
                <c:pt idx="2">
                  <c:v>29.603999999999999</c:v>
                </c:pt>
                <c:pt idx="3">
                  <c:v>29.861999999999998</c:v>
                </c:pt>
                <c:pt idx="4">
                  <c:v>67.452000000000012</c:v>
                </c:pt>
                <c:pt idx="5">
                  <c:v>59.76</c:v>
                </c:pt>
                <c:pt idx="6">
                  <c:v>33.558</c:v>
                </c:pt>
                <c:pt idx="7">
                  <c:v>32.505000000000003</c:v>
                </c:pt>
                <c:pt idx="8">
                  <c:v>51.836000000000006</c:v>
                </c:pt>
                <c:pt idx="9">
                  <c:v>66.197000000000003</c:v>
                </c:pt>
                <c:pt idx="10">
                  <c:v>70</c:v>
                </c:pt>
                <c:pt idx="11">
                  <c:v>74.045999999999992</c:v>
                </c:pt>
                <c:pt idx="12">
                  <c:v>46.72</c:v>
                </c:pt>
                <c:pt idx="13">
                  <c:v>40.276000000000003</c:v>
                </c:pt>
                <c:pt idx="14">
                  <c:v>33.295000000000002</c:v>
                </c:pt>
                <c:pt idx="15">
                  <c:v>32.303000000000004</c:v>
                </c:pt>
                <c:pt idx="16">
                  <c:v>36.798999999999999</c:v>
                </c:pt>
                <c:pt idx="17">
                  <c:v>36.167000000000002</c:v>
                </c:pt>
                <c:pt idx="18">
                  <c:v>8.7929999999999993</c:v>
                </c:pt>
                <c:pt idx="19">
                  <c:v>10.293000000000001</c:v>
                </c:pt>
                <c:pt idx="20">
                  <c:v>15.767000000000001</c:v>
                </c:pt>
                <c:pt idx="21">
                  <c:v>12.232000000000001</c:v>
                </c:pt>
                <c:pt idx="22">
                  <c:v>8.98</c:v>
                </c:pt>
                <c:pt idx="23">
                  <c:v>8.0660000000000007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049240"/>
        <c:axId val="364049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70.33</c:v>
                </c:pt>
                <c:pt idx="1">
                  <c:v>65</c:v>
                </c:pt>
                <c:pt idx="2">
                  <c:v>57.97</c:v>
                </c:pt>
                <c:pt idx="3">
                  <c:v>58.02</c:v>
                </c:pt>
                <c:pt idx="4">
                  <c:v>58.02</c:v>
                </c:pt>
                <c:pt idx="5">
                  <c:v>65.72</c:v>
                </c:pt>
                <c:pt idx="6">
                  <c:v>74.819999999999993</c:v>
                </c:pt>
                <c:pt idx="7">
                  <c:v>75.97</c:v>
                </c:pt>
                <c:pt idx="8">
                  <c:v>77</c:v>
                </c:pt>
                <c:pt idx="9">
                  <c:v>68.66</c:v>
                </c:pt>
                <c:pt idx="10">
                  <c:v>67.239999999999995</c:v>
                </c:pt>
                <c:pt idx="11">
                  <c:v>67.239999999999995</c:v>
                </c:pt>
                <c:pt idx="12">
                  <c:v>68.680000000000007</c:v>
                </c:pt>
                <c:pt idx="13">
                  <c:v>75</c:v>
                </c:pt>
                <c:pt idx="14">
                  <c:v>73.44</c:v>
                </c:pt>
                <c:pt idx="15">
                  <c:v>73.69</c:v>
                </c:pt>
                <c:pt idx="16">
                  <c:v>75</c:v>
                </c:pt>
                <c:pt idx="17">
                  <c:v>75.39</c:v>
                </c:pt>
                <c:pt idx="18">
                  <c:v>79.739999999999995</c:v>
                </c:pt>
                <c:pt idx="19">
                  <c:v>87.95</c:v>
                </c:pt>
                <c:pt idx="20">
                  <c:v>90.12</c:v>
                </c:pt>
                <c:pt idx="21">
                  <c:v>85.54</c:v>
                </c:pt>
                <c:pt idx="22">
                  <c:v>81.36</c:v>
                </c:pt>
                <c:pt idx="23">
                  <c:v>76.209999999999994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050416"/>
        <c:axId val="364050024"/>
      </c:lineChart>
      <c:catAx>
        <c:axId val="364049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049632"/>
        <c:crosses val="autoZero"/>
        <c:auto val="1"/>
        <c:lblAlgn val="ctr"/>
        <c:lblOffset val="100"/>
        <c:noMultiLvlLbl val="0"/>
      </c:catAx>
      <c:valAx>
        <c:axId val="36404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049240"/>
        <c:crosses val="autoZero"/>
        <c:crossBetween val="between"/>
      </c:valAx>
      <c:valAx>
        <c:axId val="364050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4050416"/>
        <c:crosses val="max"/>
        <c:crossBetween val="between"/>
      </c:valAx>
      <c:catAx>
        <c:axId val="364050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4050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847.67600000000004</v>
          </cell>
        </row>
        <row r="31">
          <cell r="C31">
            <v>0</v>
          </cell>
        </row>
        <row r="32">
          <cell r="C32">
            <v>3.1879999999999997</v>
          </cell>
        </row>
        <row r="33">
          <cell r="C33">
            <v>2.423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9.4</v>
          </cell>
        </row>
        <row r="39">
          <cell r="C39">
            <v>95.629000000000005</v>
          </cell>
        </row>
        <row r="40">
          <cell r="C40">
            <v>94.624000000000009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653.6339999999999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70.33</v>
          </cell>
          <cell r="C7">
            <v>65</v>
          </cell>
          <cell r="D7">
            <v>57.97</v>
          </cell>
          <cell r="E7">
            <v>58.02</v>
          </cell>
          <cell r="F7">
            <v>58.02</v>
          </cell>
          <cell r="G7">
            <v>65.72</v>
          </cell>
          <cell r="H7">
            <v>74.819999999999993</v>
          </cell>
          <cell r="I7">
            <v>75.97</v>
          </cell>
          <cell r="J7">
            <v>77</v>
          </cell>
          <cell r="K7">
            <v>68.66</v>
          </cell>
          <cell r="L7">
            <v>67.239999999999995</v>
          </cell>
          <cell r="M7">
            <v>67.239999999999995</v>
          </cell>
          <cell r="N7">
            <v>68.680000000000007</v>
          </cell>
          <cell r="O7">
            <v>75</v>
          </cell>
          <cell r="P7">
            <v>73.44</v>
          </cell>
          <cell r="Q7">
            <v>73.69</v>
          </cell>
          <cell r="R7">
            <v>75</v>
          </cell>
          <cell r="S7">
            <v>75.39</v>
          </cell>
          <cell r="T7">
            <v>79.739999999999995</v>
          </cell>
          <cell r="U7">
            <v>87.95</v>
          </cell>
          <cell r="V7">
            <v>90.12</v>
          </cell>
          <cell r="W7">
            <v>85.54</v>
          </cell>
          <cell r="X7">
            <v>81.36</v>
          </cell>
          <cell r="Y7">
            <v>76.209999999999994</v>
          </cell>
        </row>
        <row r="57">
          <cell r="B57">
            <v>10.914999999999999</v>
          </cell>
          <cell r="C57">
            <v>34.399000000000001</v>
          </cell>
          <cell r="D57">
            <v>29.603999999999999</v>
          </cell>
          <cell r="E57">
            <v>29.127999999999997</v>
          </cell>
          <cell r="F57">
            <v>67.451999999999998</v>
          </cell>
          <cell r="G57">
            <v>59.760000000000005</v>
          </cell>
          <cell r="H57">
            <v>33.558</v>
          </cell>
          <cell r="I57">
            <v>32.504999999999995</v>
          </cell>
          <cell r="J57">
            <v>50.709999999999994</v>
          </cell>
          <cell r="K57">
            <v>66.197000000000003</v>
          </cell>
          <cell r="L57">
            <v>70</v>
          </cell>
          <cell r="M57">
            <v>74.046000000000006</v>
          </cell>
          <cell r="N57">
            <v>46.72</v>
          </cell>
          <cell r="O57">
            <v>40.275999999999996</v>
          </cell>
          <cell r="P57">
            <v>33.295000000000002</v>
          </cell>
          <cell r="Q57">
            <v>32.302999999999997</v>
          </cell>
          <cell r="R57">
            <v>36.798999999999999</v>
          </cell>
          <cell r="S57">
            <v>36.166999999999994</v>
          </cell>
          <cell r="T57">
            <v>8.5039999999999996</v>
          </cell>
          <cell r="U57">
            <v>10.293000000000003</v>
          </cell>
          <cell r="V57">
            <v>15.766999999999999</v>
          </cell>
          <cell r="W57">
            <v>12.231999999999999</v>
          </cell>
          <cell r="X57">
            <v>8.98</v>
          </cell>
          <cell r="Y57">
            <v>8.0660000000000007</v>
          </cell>
        </row>
        <row r="63">
          <cell r="C63">
            <v>2.0619999999999998</v>
          </cell>
          <cell r="J63">
            <v>1.1259999999999999</v>
          </cell>
        </row>
        <row r="64">
          <cell r="B64">
            <v>0.58100000000000007</v>
          </cell>
          <cell r="C64">
            <v>0.81899999999999995</v>
          </cell>
          <cell r="E64">
            <v>0.73399999999999999</v>
          </cell>
          <cell r="T64">
            <v>0.28900000000000003</v>
          </cell>
        </row>
      </sheetData>
      <sheetData sheetId="17">
        <row r="57">
          <cell r="B57">
            <v>11.496</v>
          </cell>
          <cell r="C57">
            <v>30.179000000000002</v>
          </cell>
          <cell r="D57">
            <v>23.088000000000001</v>
          </cell>
          <cell r="E57">
            <v>24.202999999999999</v>
          </cell>
          <cell r="F57">
            <v>60.890999999999998</v>
          </cell>
          <cell r="G57">
            <v>52.820000000000007</v>
          </cell>
          <cell r="H57">
            <v>23.098000000000003</v>
          </cell>
          <cell r="I57">
            <v>22.073</v>
          </cell>
          <cell r="J57">
            <v>41.58100000000001</v>
          </cell>
          <cell r="K57">
            <v>53.636999999999993</v>
          </cell>
          <cell r="L57">
            <v>58.197000000000003</v>
          </cell>
          <cell r="M57">
            <v>63.131000000000007</v>
          </cell>
          <cell r="N57">
            <v>35.638000000000005</v>
          </cell>
          <cell r="O57">
            <v>28.015999999999998</v>
          </cell>
          <cell r="P57">
            <v>22.189000000000004</v>
          </cell>
          <cell r="Q57">
            <v>23.266000000000002</v>
          </cell>
          <cell r="R57">
            <v>27.351999999999997</v>
          </cell>
          <cell r="S57">
            <v>27.745000000000001</v>
          </cell>
          <cell r="T57">
            <v>5.8150000000000004</v>
          </cell>
          <cell r="U57">
            <v>6.7450000000000001</v>
          </cell>
          <cell r="V57">
            <v>7.2229999999999999</v>
          </cell>
          <cell r="W57">
            <v>2.6189999999999998</v>
          </cell>
          <cell r="X57">
            <v>1.0639999999999998</v>
          </cell>
          <cell r="Y57">
            <v>1.5679999999999998</v>
          </cell>
        </row>
        <row r="62">
          <cell r="C62">
            <v>2.5</v>
          </cell>
          <cell r="D62">
            <v>1.5</v>
          </cell>
          <cell r="E62">
            <v>1.1000000000000001</v>
          </cell>
          <cell r="F62">
            <v>1.1000000000000001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</row>
        <row r="63">
          <cell r="C63">
            <v>2.855</v>
          </cell>
          <cell r="D63">
            <v>2.8460000000000001</v>
          </cell>
          <cell r="E63">
            <v>2.8719999999999999</v>
          </cell>
          <cell r="F63">
            <v>3.15</v>
          </cell>
          <cell r="G63">
            <v>3.7440000000000002</v>
          </cell>
          <cell r="H63">
            <v>4.3849999999999998</v>
          </cell>
          <cell r="I63">
            <v>4.9729999999999999</v>
          </cell>
          <cell r="J63">
            <v>5.133</v>
          </cell>
          <cell r="K63">
            <v>7.4</v>
          </cell>
          <cell r="L63">
            <v>5.34</v>
          </cell>
          <cell r="M63">
            <v>5.44</v>
          </cell>
          <cell r="N63">
            <v>5.4820000000000002</v>
          </cell>
          <cell r="O63">
            <v>5.4880000000000004</v>
          </cell>
          <cell r="P63">
            <v>5.351</v>
          </cell>
          <cell r="Q63">
            <v>5.1520000000000001</v>
          </cell>
          <cell r="R63">
            <v>5.0220000000000002</v>
          </cell>
          <cell r="S63">
            <v>4.8239999999999998</v>
          </cell>
          <cell r="V63">
            <v>4.4240000000000004</v>
          </cell>
          <cell r="W63">
            <v>4.0789999999999997</v>
          </cell>
          <cell r="X63">
            <v>3.9329999999999998</v>
          </cell>
          <cell r="Y63">
            <v>3.7360000000000002</v>
          </cell>
        </row>
        <row r="64">
          <cell r="C64">
            <v>1.746</v>
          </cell>
          <cell r="D64">
            <v>2.17</v>
          </cell>
          <cell r="E64">
            <v>1.6870000000000001</v>
          </cell>
          <cell r="F64">
            <v>2.3109999999999999</v>
          </cell>
          <cell r="G64">
            <v>3.1959999999999997</v>
          </cell>
          <cell r="H64">
            <v>6.0750000000000002</v>
          </cell>
          <cell r="I64">
            <v>5.4589999999999996</v>
          </cell>
          <cell r="J64">
            <v>5.1220000000000008</v>
          </cell>
          <cell r="K64">
            <v>5.16</v>
          </cell>
          <cell r="L64">
            <v>6.4630000000000001</v>
          </cell>
          <cell r="M64">
            <v>4.6750000000000007</v>
          </cell>
          <cell r="N64">
            <v>4.8</v>
          </cell>
          <cell r="O64">
            <v>5.9720000000000004</v>
          </cell>
          <cell r="P64">
            <v>4.9550000000000001</v>
          </cell>
          <cell r="Q64">
            <v>3.8850000000000002</v>
          </cell>
          <cell r="R64">
            <v>4.4249999999999998</v>
          </cell>
          <cell r="S64">
            <v>3.5979999999999999</v>
          </cell>
          <cell r="T64">
            <v>2.9780000000000002</v>
          </cell>
          <cell r="U64">
            <v>3.548</v>
          </cell>
          <cell r="V64">
            <v>4.12</v>
          </cell>
          <cell r="W64">
            <v>5.5340000000000007</v>
          </cell>
          <cell r="X64">
            <v>3.9830000000000001</v>
          </cell>
          <cell r="Y64">
            <v>2.762</v>
          </cell>
        </row>
      </sheetData>
      <sheetData sheetId="18">
        <row r="7">
          <cell r="B7">
            <v>70.33</v>
          </cell>
          <cell r="C7">
            <v>65</v>
          </cell>
          <cell r="D7">
            <v>57.97</v>
          </cell>
          <cell r="E7">
            <v>58.02</v>
          </cell>
          <cell r="F7">
            <v>58.02</v>
          </cell>
          <cell r="G7">
            <v>65.72</v>
          </cell>
          <cell r="H7">
            <v>74.819999999999993</v>
          </cell>
          <cell r="I7">
            <v>75.97</v>
          </cell>
          <cell r="J7">
            <v>77</v>
          </cell>
          <cell r="K7">
            <v>68.66</v>
          </cell>
          <cell r="L7">
            <v>67.239999999999995</v>
          </cell>
          <cell r="M7">
            <v>67.239999999999995</v>
          </cell>
          <cell r="N7">
            <v>68.680000000000007</v>
          </cell>
          <cell r="O7">
            <v>75</v>
          </cell>
          <cell r="P7">
            <v>73.44</v>
          </cell>
          <cell r="Q7">
            <v>73.69</v>
          </cell>
          <cell r="R7">
            <v>75</v>
          </cell>
          <cell r="S7">
            <v>75.39</v>
          </cell>
          <cell r="T7">
            <v>79.739999999999995</v>
          </cell>
          <cell r="U7">
            <v>87.95</v>
          </cell>
          <cell r="V7">
            <v>90.12</v>
          </cell>
          <cell r="W7">
            <v>85.54</v>
          </cell>
          <cell r="X7">
            <v>81.36</v>
          </cell>
          <cell r="Y7">
            <v>76.209999999999994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44359</v>
          </cell>
        </row>
        <row r="4">
          <cell r="B4">
            <v>44359</v>
          </cell>
        </row>
        <row r="5">
          <cell r="B5">
            <v>44359</v>
          </cell>
        </row>
        <row r="6">
          <cell r="B6">
            <v>44359</v>
          </cell>
        </row>
        <row r="7">
          <cell r="B7">
            <v>44359</v>
          </cell>
        </row>
        <row r="8">
          <cell r="B8">
            <v>44359</v>
          </cell>
        </row>
        <row r="9">
          <cell r="B9">
            <v>44359</v>
          </cell>
        </row>
        <row r="10">
          <cell r="B10">
            <v>44359</v>
          </cell>
        </row>
        <row r="11">
          <cell r="B11">
            <v>44359</v>
          </cell>
        </row>
        <row r="12">
          <cell r="B12">
            <v>44359</v>
          </cell>
        </row>
        <row r="13">
          <cell r="B13">
            <v>44359</v>
          </cell>
        </row>
        <row r="14">
          <cell r="B14">
            <v>44359</v>
          </cell>
        </row>
        <row r="15">
          <cell r="B15">
            <v>44359</v>
          </cell>
        </row>
        <row r="16">
          <cell r="B16">
            <v>44359</v>
          </cell>
        </row>
      </sheetData>
      <sheetData sheetId="41">
        <row r="2">
          <cell r="C2">
            <v>44362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11.496</v>
      </c>
      <c r="C4" s="18">
        <v>37.28</v>
      </c>
      <c r="D4" s="18">
        <v>29.603999999999999</v>
      </c>
      <c r="E4" s="18">
        <v>29.861999999999998</v>
      </c>
      <c r="F4" s="18">
        <v>67.451999999999998</v>
      </c>
      <c r="G4" s="18">
        <v>59.760000000000005</v>
      </c>
      <c r="H4" s="18">
        <v>33.558</v>
      </c>
      <c r="I4" s="18">
        <v>32.504999999999995</v>
      </c>
      <c r="J4" s="18">
        <v>51.835999999999991</v>
      </c>
      <c r="K4" s="18">
        <v>66.197000000000003</v>
      </c>
      <c r="L4" s="18">
        <v>70</v>
      </c>
      <c r="M4" s="18">
        <v>74.046000000000006</v>
      </c>
      <c r="N4" s="18">
        <v>46.72</v>
      </c>
      <c r="O4" s="18">
        <v>40.275999999999996</v>
      </c>
      <c r="P4" s="18">
        <v>33.295000000000002</v>
      </c>
      <c r="Q4" s="18">
        <v>32.302999999999997</v>
      </c>
      <c r="R4" s="18">
        <v>36.798999999999999</v>
      </c>
      <c r="S4" s="18">
        <v>36.166999999999994</v>
      </c>
      <c r="T4" s="18">
        <v>8.7929999999999993</v>
      </c>
      <c r="U4" s="18">
        <v>10.293000000000003</v>
      </c>
      <c r="V4" s="18">
        <v>15.766999999999999</v>
      </c>
      <c r="W4" s="18">
        <v>12.231999999999999</v>
      </c>
      <c r="X4" s="18">
        <v>8.98</v>
      </c>
      <c r="Y4" s="18">
        <v>8.0660000000000007</v>
      </c>
      <c r="Z4" s="19"/>
      <c r="AA4" s="20">
        <f>SUM(B4:Z4)</f>
        <v>853.28700000000003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70.33</v>
      </c>
      <c r="C7" s="28">
        <v>65</v>
      </c>
      <c r="D7" s="28">
        <v>57.97</v>
      </c>
      <c r="E7" s="28">
        <v>58.02</v>
      </c>
      <c r="F7" s="28">
        <v>58.02</v>
      </c>
      <c r="G7" s="28">
        <v>65.72</v>
      </c>
      <c r="H7" s="28">
        <v>74.819999999999993</v>
      </c>
      <c r="I7" s="28">
        <v>75.97</v>
      </c>
      <c r="J7" s="28">
        <v>77</v>
      </c>
      <c r="K7" s="28">
        <v>68.66</v>
      </c>
      <c r="L7" s="28">
        <v>67.239999999999995</v>
      </c>
      <c r="M7" s="28">
        <v>67.239999999999995</v>
      </c>
      <c r="N7" s="28">
        <v>68.680000000000007</v>
      </c>
      <c r="O7" s="28">
        <v>75</v>
      </c>
      <c r="P7" s="28">
        <v>73.44</v>
      </c>
      <c r="Q7" s="28">
        <v>73.69</v>
      </c>
      <c r="R7" s="28">
        <v>75</v>
      </c>
      <c r="S7" s="28">
        <v>75.39</v>
      </c>
      <c r="T7" s="28">
        <v>79.739999999999995</v>
      </c>
      <c r="U7" s="28">
        <v>87.95</v>
      </c>
      <c r="V7" s="28">
        <v>90.12</v>
      </c>
      <c r="W7" s="28">
        <v>85.54</v>
      </c>
      <c r="X7" s="28">
        <v>81.36</v>
      </c>
      <c r="Y7" s="28">
        <v>76.209999999999994</v>
      </c>
      <c r="Z7" s="29"/>
      <c r="AA7" s="30">
        <f>IF(SUM(GR_MAINLAND_MCP_SUM_SELL)&lt;&gt;0,AVERAGEIF(GR_MAINLAND_MCP_SUM_SELL,"&lt;&gt;"""),"")</f>
        <v>72.837916666666658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10.914999999999999</v>
      </c>
      <c r="C13" s="52">
        <v>34.399000000000001</v>
      </c>
      <c r="D13" s="52">
        <v>29.603999999999999</v>
      </c>
      <c r="E13" s="52">
        <v>29.127999999999997</v>
      </c>
      <c r="F13" s="52">
        <v>67.451999999999998</v>
      </c>
      <c r="G13" s="52">
        <v>59.760000000000005</v>
      </c>
      <c r="H13" s="52">
        <v>33.558</v>
      </c>
      <c r="I13" s="52">
        <v>32.504999999999995</v>
      </c>
      <c r="J13" s="52">
        <v>50.709999999999994</v>
      </c>
      <c r="K13" s="52">
        <v>66.197000000000003</v>
      </c>
      <c r="L13" s="52">
        <v>70</v>
      </c>
      <c r="M13" s="52">
        <v>74.046000000000006</v>
      </c>
      <c r="N13" s="52">
        <v>46.72</v>
      </c>
      <c r="O13" s="52">
        <v>40.275999999999996</v>
      </c>
      <c r="P13" s="52">
        <v>33.295000000000002</v>
      </c>
      <c r="Q13" s="52">
        <v>32.302999999999997</v>
      </c>
      <c r="R13" s="52">
        <v>36.798999999999999</v>
      </c>
      <c r="S13" s="52">
        <v>36.166999999999994</v>
      </c>
      <c r="T13" s="52">
        <v>8.5039999999999996</v>
      </c>
      <c r="U13" s="52">
        <v>10.293000000000003</v>
      </c>
      <c r="V13" s="52">
        <v>15.766999999999999</v>
      </c>
      <c r="W13" s="52">
        <v>12.231999999999999</v>
      </c>
      <c r="X13" s="52">
        <v>8.98</v>
      </c>
      <c r="Y13" s="52">
        <v>8.0660000000000007</v>
      </c>
      <c r="Z13" s="53"/>
      <c r="AA13" s="54">
        <f>SUM(B13:Z13)</f>
        <v>847.67600000000004</v>
      </c>
    </row>
    <row r="14" spans="1:27" ht="30" customHeight="1" thickBot="1" x14ac:dyDescent="0.25">
      <c r="A14" s="55" t="s">
        <v>10</v>
      </c>
      <c r="B14" s="56">
        <f>IF(LEN(B$2)&gt;0,SUM(B10:B13),"")</f>
        <v>10.914999999999999</v>
      </c>
      <c r="C14" s="57">
        <f t="shared" ref="C14:Z14" si="0">IF(LEN(C$2)&gt;0,SUM(C10:C13),"")</f>
        <v>34.399000000000001</v>
      </c>
      <c r="D14" s="57">
        <f t="shared" si="0"/>
        <v>29.603999999999999</v>
      </c>
      <c r="E14" s="57">
        <f t="shared" si="0"/>
        <v>29.127999999999997</v>
      </c>
      <c r="F14" s="57">
        <f t="shared" si="0"/>
        <v>67.451999999999998</v>
      </c>
      <c r="G14" s="57">
        <f t="shared" si="0"/>
        <v>59.760000000000005</v>
      </c>
      <c r="H14" s="57">
        <f t="shared" si="0"/>
        <v>33.558</v>
      </c>
      <c r="I14" s="57">
        <f t="shared" si="0"/>
        <v>32.504999999999995</v>
      </c>
      <c r="J14" s="57">
        <f t="shared" si="0"/>
        <v>50.709999999999994</v>
      </c>
      <c r="K14" s="57">
        <f t="shared" si="0"/>
        <v>66.197000000000003</v>
      </c>
      <c r="L14" s="57">
        <f t="shared" si="0"/>
        <v>70</v>
      </c>
      <c r="M14" s="57">
        <f t="shared" si="0"/>
        <v>74.046000000000006</v>
      </c>
      <c r="N14" s="57">
        <f t="shared" si="0"/>
        <v>46.72</v>
      </c>
      <c r="O14" s="57">
        <f t="shared" si="0"/>
        <v>40.275999999999996</v>
      </c>
      <c r="P14" s="57">
        <f t="shared" si="0"/>
        <v>33.295000000000002</v>
      </c>
      <c r="Q14" s="57">
        <f t="shared" si="0"/>
        <v>32.302999999999997</v>
      </c>
      <c r="R14" s="57">
        <f t="shared" si="0"/>
        <v>36.798999999999999</v>
      </c>
      <c r="S14" s="57">
        <f t="shared" si="0"/>
        <v>36.166999999999994</v>
      </c>
      <c r="T14" s="57">
        <f t="shared" si="0"/>
        <v>8.5039999999999996</v>
      </c>
      <c r="U14" s="57">
        <f t="shared" si="0"/>
        <v>10.293000000000003</v>
      </c>
      <c r="V14" s="57">
        <f t="shared" si="0"/>
        <v>15.766999999999999</v>
      </c>
      <c r="W14" s="57">
        <f t="shared" si="0"/>
        <v>12.231999999999999</v>
      </c>
      <c r="X14" s="57">
        <f t="shared" si="0"/>
        <v>8.98</v>
      </c>
      <c r="Y14" s="57">
        <f t="shared" si="0"/>
        <v>8.0660000000000007</v>
      </c>
      <c r="Z14" s="58" t="str">
        <f t="shared" si="0"/>
        <v/>
      </c>
      <c r="AA14" s="59">
        <f>SUM(AA9:AA13)</f>
        <v>847.67600000000004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2.0619999999999998</v>
      </c>
      <c r="D18" s="72"/>
      <c r="E18" s="72"/>
      <c r="F18" s="72"/>
      <c r="G18" s="72"/>
      <c r="H18" s="72"/>
      <c r="I18" s="72"/>
      <c r="J18" s="72">
        <v>1.1259999999999999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3.1879999999999997</v>
      </c>
    </row>
    <row r="19" spans="1:27" ht="24.95" customHeight="1" x14ac:dyDescent="0.2">
      <c r="A19" s="70" t="s">
        <v>14</v>
      </c>
      <c r="B19" s="75">
        <v>0.58100000000000007</v>
      </c>
      <c r="C19" s="76">
        <v>0.81899999999999995</v>
      </c>
      <c r="D19" s="76"/>
      <c r="E19" s="76">
        <v>0.73399999999999999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0.28900000000000003</v>
      </c>
      <c r="U19" s="76"/>
      <c r="V19" s="76"/>
      <c r="W19" s="76"/>
      <c r="X19" s="76"/>
      <c r="Y19" s="76"/>
      <c r="Z19" s="73"/>
      <c r="AA19" s="74">
        <f>SUM(B19:Z19)</f>
        <v>2.423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0.58100000000000007</v>
      </c>
      <c r="C22" s="83">
        <f t="shared" ref="C22:Z22" si="1">IF(LEN(C$2)&gt;0,SUM(C17:C21),"")</f>
        <v>2.8809999999999998</v>
      </c>
      <c r="D22" s="83">
        <f t="shared" si="1"/>
        <v>0</v>
      </c>
      <c r="E22" s="83">
        <f t="shared" si="1"/>
        <v>0.73399999999999999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1.1259999999999999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0.28900000000000003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5.6109999999999998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11.496</v>
      </c>
      <c r="C26" s="72">
        <v>37.28</v>
      </c>
      <c r="D26" s="72">
        <v>29.603999999999999</v>
      </c>
      <c r="E26" s="72">
        <v>29.861999999999998</v>
      </c>
      <c r="F26" s="72">
        <v>67.451999999999998</v>
      </c>
      <c r="G26" s="72">
        <v>59.76</v>
      </c>
      <c r="H26" s="72">
        <v>33.558</v>
      </c>
      <c r="I26" s="72">
        <v>32.505000000000003</v>
      </c>
      <c r="J26" s="72">
        <v>51.835999999999999</v>
      </c>
      <c r="K26" s="72">
        <v>66.197000000000003</v>
      </c>
      <c r="L26" s="72">
        <v>70</v>
      </c>
      <c r="M26" s="72">
        <v>74.046000000000006</v>
      </c>
      <c r="N26" s="72">
        <v>46.72</v>
      </c>
      <c r="O26" s="72">
        <v>40.276000000000003</v>
      </c>
      <c r="P26" s="72">
        <v>33.295000000000002</v>
      </c>
      <c r="Q26" s="72">
        <v>32.302999999999997</v>
      </c>
      <c r="R26" s="72">
        <v>36.798999999999999</v>
      </c>
      <c r="S26" s="72">
        <v>36.167000000000002</v>
      </c>
      <c r="T26" s="72">
        <v>8.7929999999999993</v>
      </c>
      <c r="U26" s="72">
        <v>10.292999999999999</v>
      </c>
      <c r="V26" s="72">
        <v>15.766999999999999</v>
      </c>
      <c r="W26" s="72">
        <v>12.231999999999999</v>
      </c>
      <c r="X26" s="72">
        <v>8.98</v>
      </c>
      <c r="Y26" s="72">
        <v>8.0660000000000007</v>
      </c>
      <c r="Z26" s="73"/>
      <c r="AA26" s="74">
        <f>SUM(B26:Z26)</f>
        <v>853.28700000000003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11.496</v>
      </c>
      <c r="C28" s="57">
        <f t="shared" ref="C28:Z28" si="2">IF(LEN(C$2)&gt;0,SUM(C25:C27),"")</f>
        <v>37.28</v>
      </c>
      <c r="D28" s="57">
        <f t="shared" si="2"/>
        <v>29.603999999999999</v>
      </c>
      <c r="E28" s="57">
        <f t="shared" si="2"/>
        <v>29.861999999999998</v>
      </c>
      <c r="F28" s="57">
        <f t="shared" si="2"/>
        <v>67.451999999999998</v>
      </c>
      <c r="G28" s="57">
        <f t="shared" si="2"/>
        <v>59.76</v>
      </c>
      <c r="H28" s="57">
        <f t="shared" si="2"/>
        <v>33.558</v>
      </c>
      <c r="I28" s="57">
        <f t="shared" si="2"/>
        <v>32.505000000000003</v>
      </c>
      <c r="J28" s="57">
        <f t="shared" si="2"/>
        <v>51.835999999999999</v>
      </c>
      <c r="K28" s="57">
        <f t="shared" si="2"/>
        <v>66.197000000000003</v>
      </c>
      <c r="L28" s="57">
        <f t="shared" si="2"/>
        <v>70</v>
      </c>
      <c r="M28" s="57">
        <f t="shared" si="2"/>
        <v>74.046000000000006</v>
      </c>
      <c r="N28" s="57">
        <f t="shared" si="2"/>
        <v>46.72</v>
      </c>
      <c r="O28" s="57">
        <f t="shared" si="2"/>
        <v>40.276000000000003</v>
      </c>
      <c r="P28" s="57">
        <f t="shared" si="2"/>
        <v>33.295000000000002</v>
      </c>
      <c r="Q28" s="57">
        <f t="shared" si="2"/>
        <v>32.302999999999997</v>
      </c>
      <c r="R28" s="57">
        <f t="shared" si="2"/>
        <v>36.798999999999999</v>
      </c>
      <c r="S28" s="57">
        <f t="shared" si="2"/>
        <v>36.167000000000002</v>
      </c>
      <c r="T28" s="57">
        <f t="shared" si="2"/>
        <v>8.7929999999999993</v>
      </c>
      <c r="U28" s="57">
        <f t="shared" si="2"/>
        <v>10.292999999999999</v>
      </c>
      <c r="V28" s="57">
        <f t="shared" si="2"/>
        <v>15.766999999999999</v>
      </c>
      <c r="W28" s="57">
        <f t="shared" si="2"/>
        <v>12.231999999999999</v>
      </c>
      <c r="X28" s="57">
        <f t="shared" si="2"/>
        <v>8.98</v>
      </c>
      <c r="Y28" s="57">
        <f t="shared" si="2"/>
        <v>8.0660000000000007</v>
      </c>
      <c r="Z28" s="58" t="str">
        <f t="shared" si="2"/>
        <v/>
      </c>
      <c r="AA28" s="59">
        <f>SUM(AA25:AA27)</f>
        <v>853.28700000000003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11.495999999999999</v>
      </c>
      <c r="C47" s="83">
        <f t="shared" ref="C47:Z47" si="8">IF(LEN(C$2)&gt;0,C14+C22+C36,"")</f>
        <v>37.28</v>
      </c>
      <c r="D47" s="83">
        <f t="shared" si="8"/>
        <v>29.603999999999999</v>
      </c>
      <c r="E47" s="83">
        <f t="shared" si="8"/>
        <v>29.861999999999995</v>
      </c>
      <c r="F47" s="83">
        <f t="shared" si="8"/>
        <v>67.451999999999998</v>
      </c>
      <c r="G47" s="83">
        <f t="shared" si="8"/>
        <v>59.760000000000005</v>
      </c>
      <c r="H47" s="83">
        <f t="shared" si="8"/>
        <v>33.558</v>
      </c>
      <c r="I47" s="83">
        <f t="shared" si="8"/>
        <v>32.504999999999995</v>
      </c>
      <c r="J47" s="83">
        <f t="shared" si="8"/>
        <v>51.835999999999991</v>
      </c>
      <c r="K47" s="83">
        <f t="shared" si="8"/>
        <v>66.197000000000003</v>
      </c>
      <c r="L47" s="83">
        <f t="shared" si="8"/>
        <v>70</v>
      </c>
      <c r="M47" s="83">
        <f t="shared" si="8"/>
        <v>74.046000000000006</v>
      </c>
      <c r="N47" s="83">
        <f t="shared" si="8"/>
        <v>46.72</v>
      </c>
      <c r="O47" s="83">
        <f t="shared" si="8"/>
        <v>40.275999999999996</v>
      </c>
      <c r="P47" s="83">
        <f t="shared" si="8"/>
        <v>33.295000000000002</v>
      </c>
      <c r="Q47" s="83">
        <f t="shared" si="8"/>
        <v>32.302999999999997</v>
      </c>
      <c r="R47" s="83">
        <f t="shared" si="8"/>
        <v>36.798999999999999</v>
      </c>
      <c r="S47" s="83">
        <f t="shared" si="8"/>
        <v>36.166999999999994</v>
      </c>
      <c r="T47" s="83">
        <f t="shared" si="8"/>
        <v>8.7929999999999993</v>
      </c>
      <c r="U47" s="83">
        <f t="shared" si="8"/>
        <v>10.293000000000003</v>
      </c>
      <c r="V47" s="83">
        <f t="shared" si="8"/>
        <v>15.766999999999999</v>
      </c>
      <c r="W47" s="83">
        <f t="shared" si="8"/>
        <v>12.231999999999999</v>
      </c>
      <c r="X47" s="83">
        <f t="shared" si="8"/>
        <v>8.98</v>
      </c>
      <c r="Y47" s="83">
        <f t="shared" si="8"/>
        <v>8.0660000000000007</v>
      </c>
      <c r="Z47" s="84" t="str">
        <f t="shared" si="8"/>
        <v/>
      </c>
      <c r="AA47" s="100">
        <f>SUM(B47:Z47)</f>
        <v>853.28700000000003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11.496</v>
      </c>
      <c r="C4" s="18">
        <v>37.28</v>
      </c>
      <c r="D4" s="18">
        <v>29.603999999999999</v>
      </c>
      <c r="E4" s="18">
        <v>29.861999999999998</v>
      </c>
      <c r="F4" s="18">
        <v>67.452000000000012</v>
      </c>
      <c r="G4" s="18">
        <v>59.76</v>
      </c>
      <c r="H4" s="18">
        <v>33.558</v>
      </c>
      <c r="I4" s="18">
        <v>32.505000000000003</v>
      </c>
      <c r="J4" s="18">
        <v>51.836000000000006</v>
      </c>
      <c r="K4" s="18">
        <v>66.197000000000003</v>
      </c>
      <c r="L4" s="18">
        <v>70</v>
      </c>
      <c r="M4" s="18">
        <v>74.045999999999992</v>
      </c>
      <c r="N4" s="18">
        <v>46.72</v>
      </c>
      <c r="O4" s="18">
        <v>40.276000000000003</v>
      </c>
      <c r="P4" s="18">
        <v>33.295000000000002</v>
      </c>
      <c r="Q4" s="18">
        <v>32.303000000000004</v>
      </c>
      <c r="R4" s="18">
        <v>36.798999999999999</v>
      </c>
      <c r="S4" s="18">
        <v>36.167000000000002</v>
      </c>
      <c r="T4" s="18">
        <v>8.7929999999999993</v>
      </c>
      <c r="U4" s="18">
        <v>10.293000000000001</v>
      </c>
      <c r="V4" s="18">
        <v>15.767000000000001</v>
      </c>
      <c r="W4" s="18">
        <v>12.232000000000001</v>
      </c>
      <c r="X4" s="18">
        <v>8.98</v>
      </c>
      <c r="Y4" s="18">
        <v>8.0660000000000007</v>
      </c>
      <c r="Z4" s="19"/>
      <c r="AA4" s="20">
        <f>SUM(B4:Z4)</f>
        <v>853.28700000000003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70.33</v>
      </c>
      <c r="C7" s="28">
        <v>65</v>
      </c>
      <c r="D7" s="28">
        <v>57.97</v>
      </c>
      <c r="E7" s="28">
        <v>58.02</v>
      </c>
      <c r="F7" s="28">
        <v>58.02</v>
      </c>
      <c r="G7" s="28">
        <v>65.72</v>
      </c>
      <c r="H7" s="28">
        <v>74.819999999999993</v>
      </c>
      <c r="I7" s="28">
        <v>75.97</v>
      </c>
      <c r="J7" s="28">
        <v>77</v>
      </c>
      <c r="K7" s="28">
        <v>68.66</v>
      </c>
      <c r="L7" s="28">
        <v>67.239999999999995</v>
      </c>
      <c r="M7" s="28">
        <v>67.239999999999995</v>
      </c>
      <c r="N7" s="28">
        <v>68.680000000000007</v>
      </c>
      <c r="O7" s="28">
        <v>75</v>
      </c>
      <c r="P7" s="28">
        <v>73.44</v>
      </c>
      <c r="Q7" s="28">
        <v>73.69</v>
      </c>
      <c r="R7" s="28">
        <v>75</v>
      </c>
      <c r="S7" s="28">
        <v>75.39</v>
      </c>
      <c r="T7" s="28">
        <v>79.739999999999995</v>
      </c>
      <c r="U7" s="28">
        <v>87.95</v>
      </c>
      <c r="V7" s="28">
        <v>90.12</v>
      </c>
      <c r="W7" s="28">
        <v>85.54</v>
      </c>
      <c r="X7" s="28">
        <v>81.36</v>
      </c>
      <c r="Y7" s="28">
        <v>76.209999999999994</v>
      </c>
      <c r="Z7" s="29"/>
      <c r="AA7" s="30">
        <v>72.837916666666658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11.496</v>
      </c>
      <c r="C13" s="52">
        <v>30.179000000000002</v>
      </c>
      <c r="D13" s="52">
        <v>23.088000000000001</v>
      </c>
      <c r="E13" s="52">
        <v>24.202999999999999</v>
      </c>
      <c r="F13" s="52">
        <v>60.890999999999998</v>
      </c>
      <c r="G13" s="52">
        <v>52.820000000000007</v>
      </c>
      <c r="H13" s="52">
        <v>23.098000000000003</v>
      </c>
      <c r="I13" s="52">
        <v>22.073</v>
      </c>
      <c r="J13" s="52">
        <v>41.58100000000001</v>
      </c>
      <c r="K13" s="52">
        <v>53.636999999999993</v>
      </c>
      <c r="L13" s="52">
        <v>58.197000000000003</v>
      </c>
      <c r="M13" s="52">
        <v>63.131000000000007</v>
      </c>
      <c r="N13" s="52">
        <v>35.638000000000005</v>
      </c>
      <c r="O13" s="52">
        <v>28.015999999999998</v>
      </c>
      <c r="P13" s="52">
        <v>22.189000000000004</v>
      </c>
      <c r="Q13" s="52">
        <v>23.266000000000002</v>
      </c>
      <c r="R13" s="52">
        <v>27.351999999999997</v>
      </c>
      <c r="S13" s="52">
        <v>27.745000000000001</v>
      </c>
      <c r="T13" s="52">
        <v>5.8150000000000004</v>
      </c>
      <c r="U13" s="52">
        <v>6.7450000000000001</v>
      </c>
      <c r="V13" s="52">
        <v>7.2229999999999999</v>
      </c>
      <c r="W13" s="52">
        <v>2.6189999999999998</v>
      </c>
      <c r="X13" s="52">
        <v>1.0639999999999998</v>
      </c>
      <c r="Y13" s="52">
        <v>1.5679999999999998</v>
      </c>
      <c r="Z13" s="53"/>
      <c r="AA13" s="54">
        <f>SUM(B13:Z13)</f>
        <v>653.6339999999999</v>
      </c>
    </row>
    <row r="14" spans="1:27" ht="30" customHeight="1" thickBot="1" x14ac:dyDescent="0.25">
      <c r="A14" s="55" t="s">
        <v>10</v>
      </c>
      <c r="B14" s="56">
        <f>IF(LEN(B$2)&gt;0,SUM(B10:B13),"")</f>
        <v>11.496</v>
      </c>
      <c r="C14" s="57">
        <f t="shared" ref="C14:Z14" si="0">IF(LEN(C$2)&gt;0,SUM(C10:C13),"")</f>
        <v>30.179000000000002</v>
      </c>
      <c r="D14" s="57">
        <f t="shared" si="0"/>
        <v>23.088000000000001</v>
      </c>
      <c r="E14" s="57">
        <f t="shared" si="0"/>
        <v>24.202999999999999</v>
      </c>
      <c r="F14" s="57">
        <f t="shared" si="0"/>
        <v>60.890999999999998</v>
      </c>
      <c r="G14" s="57">
        <f t="shared" si="0"/>
        <v>52.820000000000007</v>
      </c>
      <c r="H14" s="57">
        <f t="shared" si="0"/>
        <v>23.098000000000003</v>
      </c>
      <c r="I14" s="57">
        <f t="shared" si="0"/>
        <v>22.073</v>
      </c>
      <c r="J14" s="57">
        <f t="shared" si="0"/>
        <v>41.58100000000001</v>
      </c>
      <c r="K14" s="57">
        <f t="shared" si="0"/>
        <v>53.636999999999993</v>
      </c>
      <c r="L14" s="57">
        <f t="shared" si="0"/>
        <v>58.197000000000003</v>
      </c>
      <c r="M14" s="57">
        <f t="shared" si="0"/>
        <v>63.131000000000007</v>
      </c>
      <c r="N14" s="57">
        <f t="shared" si="0"/>
        <v>35.638000000000005</v>
      </c>
      <c r="O14" s="57">
        <f t="shared" si="0"/>
        <v>28.015999999999998</v>
      </c>
      <c r="P14" s="57">
        <f t="shared" si="0"/>
        <v>22.189000000000004</v>
      </c>
      <c r="Q14" s="57">
        <f t="shared" si="0"/>
        <v>23.266000000000002</v>
      </c>
      <c r="R14" s="57">
        <f t="shared" si="0"/>
        <v>27.351999999999997</v>
      </c>
      <c r="S14" s="57">
        <f t="shared" si="0"/>
        <v>27.745000000000001</v>
      </c>
      <c r="T14" s="57">
        <f t="shared" si="0"/>
        <v>5.8150000000000004</v>
      </c>
      <c r="U14" s="57">
        <f t="shared" si="0"/>
        <v>6.7450000000000001</v>
      </c>
      <c r="V14" s="57">
        <f t="shared" si="0"/>
        <v>7.2229999999999999</v>
      </c>
      <c r="W14" s="57">
        <f t="shared" si="0"/>
        <v>2.6189999999999998</v>
      </c>
      <c r="X14" s="57">
        <f t="shared" si="0"/>
        <v>1.0639999999999998</v>
      </c>
      <c r="Y14" s="57">
        <f t="shared" si="0"/>
        <v>1.5679999999999998</v>
      </c>
      <c r="Z14" s="58" t="str">
        <f t="shared" si="0"/>
        <v/>
      </c>
      <c r="AA14" s="59">
        <f>SUM(AA9:AA13)</f>
        <v>653.6339999999999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>
        <v>0.8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9.4</v>
      </c>
    </row>
    <row r="18" spans="1:27" ht="24.95" customHeight="1" x14ac:dyDescent="0.2">
      <c r="A18" s="70" t="s">
        <v>13</v>
      </c>
      <c r="B18" s="71"/>
      <c r="C18" s="72">
        <v>2.855</v>
      </c>
      <c r="D18" s="72">
        <v>2.8460000000000001</v>
      </c>
      <c r="E18" s="72">
        <v>2.8719999999999999</v>
      </c>
      <c r="F18" s="72">
        <v>3.15</v>
      </c>
      <c r="G18" s="72">
        <v>3.7440000000000002</v>
      </c>
      <c r="H18" s="72">
        <v>4.3849999999999998</v>
      </c>
      <c r="I18" s="72">
        <v>4.9729999999999999</v>
      </c>
      <c r="J18" s="72">
        <v>5.133</v>
      </c>
      <c r="K18" s="72">
        <v>7.4</v>
      </c>
      <c r="L18" s="72">
        <v>5.34</v>
      </c>
      <c r="M18" s="72">
        <v>5.44</v>
      </c>
      <c r="N18" s="72">
        <v>5.4820000000000002</v>
      </c>
      <c r="O18" s="72">
        <v>5.4880000000000004</v>
      </c>
      <c r="P18" s="72">
        <v>5.351</v>
      </c>
      <c r="Q18" s="72">
        <v>5.1520000000000001</v>
      </c>
      <c r="R18" s="72">
        <v>5.0220000000000002</v>
      </c>
      <c r="S18" s="72">
        <v>4.8239999999999998</v>
      </c>
      <c r="T18" s="72"/>
      <c r="U18" s="72"/>
      <c r="V18" s="72">
        <v>4.4240000000000004</v>
      </c>
      <c r="W18" s="72">
        <v>4.0789999999999997</v>
      </c>
      <c r="X18" s="72">
        <v>3.9329999999999998</v>
      </c>
      <c r="Y18" s="72">
        <v>3.7360000000000002</v>
      </c>
      <c r="Z18" s="73"/>
      <c r="AA18" s="74">
        <f>SUM(B18:Z18)</f>
        <v>95.629000000000005</v>
      </c>
    </row>
    <row r="19" spans="1:27" ht="24.95" customHeight="1" x14ac:dyDescent="0.2">
      <c r="A19" s="70" t="s">
        <v>14</v>
      </c>
      <c r="B19" s="75"/>
      <c r="C19" s="76">
        <v>1.746</v>
      </c>
      <c r="D19" s="76">
        <v>2.17</v>
      </c>
      <c r="E19" s="76">
        <v>1.6870000000000001</v>
      </c>
      <c r="F19" s="76">
        <v>2.3109999999999999</v>
      </c>
      <c r="G19" s="76">
        <v>3.1959999999999997</v>
      </c>
      <c r="H19" s="76">
        <v>6.0750000000000002</v>
      </c>
      <c r="I19" s="76">
        <v>5.4589999999999996</v>
      </c>
      <c r="J19" s="76">
        <v>5.1220000000000008</v>
      </c>
      <c r="K19" s="76">
        <v>5.16</v>
      </c>
      <c r="L19" s="76">
        <v>6.4630000000000001</v>
      </c>
      <c r="M19" s="76">
        <v>4.6750000000000007</v>
      </c>
      <c r="N19" s="76">
        <v>4.8</v>
      </c>
      <c r="O19" s="76">
        <v>5.9720000000000004</v>
      </c>
      <c r="P19" s="76">
        <v>4.9550000000000001</v>
      </c>
      <c r="Q19" s="76">
        <v>3.8850000000000002</v>
      </c>
      <c r="R19" s="76">
        <v>4.4249999999999998</v>
      </c>
      <c r="S19" s="76">
        <v>3.5979999999999999</v>
      </c>
      <c r="T19" s="76">
        <v>2.9780000000000002</v>
      </c>
      <c r="U19" s="76">
        <v>3.548</v>
      </c>
      <c r="V19" s="76">
        <v>4.12</v>
      </c>
      <c r="W19" s="76">
        <v>5.5340000000000007</v>
      </c>
      <c r="X19" s="76">
        <v>3.9830000000000001</v>
      </c>
      <c r="Y19" s="76">
        <v>2.762</v>
      </c>
      <c r="Z19" s="73"/>
      <c r="AA19" s="74">
        <f>SUM(B19:Z19)</f>
        <v>94.624000000000009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7.1010000000000009</v>
      </c>
      <c r="D22" s="83">
        <f t="shared" si="1"/>
        <v>6.516</v>
      </c>
      <c r="E22" s="83">
        <f t="shared" si="1"/>
        <v>5.6589999999999998</v>
      </c>
      <c r="F22" s="83">
        <f t="shared" si="1"/>
        <v>6.5609999999999999</v>
      </c>
      <c r="G22" s="83">
        <f t="shared" si="1"/>
        <v>6.9399999999999995</v>
      </c>
      <c r="H22" s="83">
        <f t="shared" si="1"/>
        <v>10.46</v>
      </c>
      <c r="I22" s="83">
        <f t="shared" si="1"/>
        <v>10.431999999999999</v>
      </c>
      <c r="J22" s="83">
        <f t="shared" si="1"/>
        <v>10.255000000000001</v>
      </c>
      <c r="K22" s="83">
        <f t="shared" si="1"/>
        <v>12.56</v>
      </c>
      <c r="L22" s="83">
        <f t="shared" si="1"/>
        <v>11.803000000000001</v>
      </c>
      <c r="M22" s="83">
        <f t="shared" si="1"/>
        <v>10.915000000000001</v>
      </c>
      <c r="N22" s="83">
        <f t="shared" si="1"/>
        <v>11.082000000000001</v>
      </c>
      <c r="O22" s="83">
        <f t="shared" si="1"/>
        <v>12.260000000000002</v>
      </c>
      <c r="P22" s="83">
        <f t="shared" si="1"/>
        <v>11.106</v>
      </c>
      <c r="Q22" s="83">
        <f t="shared" si="1"/>
        <v>9.0370000000000008</v>
      </c>
      <c r="R22" s="83">
        <f t="shared" si="1"/>
        <v>9.4469999999999992</v>
      </c>
      <c r="S22" s="83">
        <f t="shared" si="1"/>
        <v>8.4220000000000006</v>
      </c>
      <c r="T22" s="83">
        <f t="shared" si="1"/>
        <v>2.9780000000000002</v>
      </c>
      <c r="U22" s="83">
        <f t="shared" si="1"/>
        <v>3.548</v>
      </c>
      <c r="V22" s="83">
        <f t="shared" si="1"/>
        <v>8.5440000000000005</v>
      </c>
      <c r="W22" s="83">
        <f t="shared" si="1"/>
        <v>9.6129999999999995</v>
      </c>
      <c r="X22" s="83">
        <f t="shared" si="1"/>
        <v>7.9160000000000004</v>
      </c>
      <c r="Y22" s="83">
        <f t="shared" si="1"/>
        <v>6.4980000000000002</v>
      </c>
      <c r="Z22" s="84">
        <f t="shared" si="1"/>
        <v>0</v>
      </c>
      <c r="AA22" s="85">
        <f t="shared" si="1"/>
        <v>199.65300000000002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11.496</v>
      </c>
      <c r="C26" s="72">
        <v>37.28</v>
      </c>
      <c r="D26" s="72">
        <v>29.603999999999999</v>
      </c>
      <c r="E26" s="72">
        <v>29.861999999999998</v>
      </c>
      <c r="F26" s="72">
        <v>67.451999999999998</v>
      </c>
      <c r="G26" s="72">
        <v>59.76</v>
      </c>
      <c r="H26" s="72">
        <v>33.558</v>
      </c>
      <c r="I26" s="72">
        <v>32.505000000000003</v>
      </c>
      <c r="J26" s="72">
        <v>51.835999999999999</v>
      </c>
      <c r="K26" s="72">
        <v>66.197000000000003</v>
      </c>
      <c r="L26" s="72">
        <v>70</v>
      </c>
      <c r="M26" s="72">
        <v>74.046000000000006</v>
      </c>
      <c r="N26" s="72">
        <v>46.72</v>
      </c>
      <c r="O26" s="72">
        <v>40.276000000000003</v>
      </c>
      <c r="P26" s="72">
        <v>33.295000000000002</v>
      </c>
      <c r="Q26" s="72">
        <v>32.302999999999997</v>
      </c>
      <c r="R26" s="72">
        <v>36.798999999999999</v>
      </c>
      <c r="S26" s="72">
        <v>36.167000000000002</v>
      </c>
      <c r="T26" s="72">
        <v>8.7929999999999993</v>
      </c>
      <c r="U26" s="72">
        <v>10.292999999999999</v>
      </c>
      <c r="V26" s="72">
        <v>15.766999999999999</v>
      </c>
      <c r="W26" s="72">
        <v>12.231999999999999</v>
      </c>
      <c r="X26" s="72">
        <v>8.98</v>
      </c>
      <c r="Y26" s="72">
        <v>8.0660000000000007</v>
      </c>
      <c r="Z26" s="73"/>
      <c r="AA26" s="74">
        <f>SUM(B26:Z26)</f>
        <v>853.28700000000003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11.496</v>
      </c>
      <c r="C28" s="57">
        <f t="shared" si="2"/>
        <v>37.28</v>
      </c>
      <c r="D28" s="57">
        <f t="shared" si="2"/>
        <v>29.603999999999999</v>
      </c>
      <c r="E28" s="57">
        <f t="shared" si="2"/>
        <v>29.861999999999998</v>
      </c>
      <c r="F28" s="57">
        <f t="shared" si="2"/>
        <v>67.451999999999998</v>
      </c>
      <c r="G28" s="57">
        <f t="shared" si="2"/>
        <v>59.76</v>
      </c>
      <c r="H28" s="57">
        <f t="shared" si="2"/>
        <v>33.558</v>
      </c>
      <c r="I28" s="57">
        <f t="shared" si="2"/>
        <v>32.505000000000003</v>
      </c>
      <c r="J28" s="57">
        <f t="shared" si="2"/>
        <v>51.835999999999999</v>
      </c>
      <c r="K28" s="57">
        <f t="shared" si="2"/>
        <v>66.197000000000003</v>
      </c>
      <c r="L28" s="57">
        <f t="shared" si="2"/>
        <v>70</v>
      </c>
      <c r="M28" s="57">
        <f t="shared" si="2"/>
        <v>74.046000000000006</v>
      </c>
      <c r="N28" s="57">
        <f t="shared" si="2"/>
        <v>46.72</v>
      </c>
      <c r="O28" s="57">
        <f t="shared" si="2"/>
        <v>40.276000000000003</v>
      </c>
      <c r="P28" s="57">
        <f t="shared" si="2"/>
        <v>33.295000000000002</v>
      </c>
      <c r="Q28" s="57">
        <f t="shared" si="2"/>
        <v>32.302999999999997</v>
      </c>
      <c r="R28" s="57">
        <f t="shared" si="2"/>
        <v>36.798999999999999</v>
      </c>
      <c r="S28" s="57">
        <f t="shared" si="2"/>
        <v>36.167000000000002</v>
      </c>
      <c r="T28" s="57">
        <f t="shared" si="2"/>
        <v>8.7929999999999993</v>
      </c>
      <c r="U28" s="57">
        <f t="shared" si="2"/>
        <v>10.292999999999999</v>
      </c>
      <c r="V28" s="57">
        <f t="shared" si="2"/>
        <v>15.766999999999999</v>
      </c>
      <c r="W28" s="57">
        <f t="shared" si="2"/>
        <v>12.231999999999999</v>
      </c>
      <c r="X28" s="57">
        <f t="shared" si="2"/>
        <v>8.98</v>
      </c>
      <c r="Y28" s="57">
        <f t="shared" si="2"/>
        <v>8.0660000000000007</v>
      </c>
      <c r="Z28" s="58">
        <f t="shared" si="2"/>
        <v>0</v>
      </c>
      <c r="AA28" s="59">
        <f t="shared" si="2"/>
        <v>853.28700000000003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11.496</v>
      </c>
      <c r="C47" s="83">
        <f t="shared" ref="C47:Z47" si="8">SUM(C10:C13)+C22+C36</f>
        <v>37.28</v>
      </c>
      <c r="D47" s="83">
        <f t="shared" si="8"/>
        <v>29.603999999999999</v>
      </c>
      <c r="E47" s="83">
        <f t="shared" si="8"/>
        <v>29.861999999999998</v>
      </c>
      <c r="F47" s="83">
        <f t="shared" si="8"/>
        <v>67.451999999999998</v>
      </c>
      <c r="G47" s="83">
        <f t="shared" si="8"/>
        <v>59.760000000000005</v>
      </c>
      <c r="H47" s="83">
        <f t="shared" si="8"/>
        <v>33.558000000000007</v>
      </c>
      <c r="I47" s="83">
        <f t="shared" si="8"/>
        <v>32.504999999999995</v>
      </c>
      <c r="J47" s="83">
        <f t="shared" si="8"/>
        <v>51.836000000000013</v>
      </c>
      <c r="K47" s="83">
        <f t="shared" si="8"/>
        <v>66.196999999999989</v>
      </c>
      <c r="L47" s="83">
        <f t="shared" si="8"/>
        <v>70</v>
      </c>
      <c r="M47" s="83">
        <f t="shared" si="8"/>
        <v>74.046000000000006</v>
      </c>
      <c r="N47" s="83">
        <f t="shared" si="8"/>
        <v>46.720000000000006</v>
      </c>
      <c r="O47" s="83">
        <f t="shared" si="8"/>
        <v>40.275999999999996</v>
      </c>
      <c r="P47" s="83">
        <f t="shared" si="8"/>
        <v>33.295000000000002</v>
      </c>
      <c r="Q47" s="83">
        <f t="shared" si="8"/>
        <v>32.303000000000004</v>
      </c>
      <c r="R47" s="83">
        <f t="shared" si="8"/>
        <v>36.798999999999992</v>
      </c>
      <c r="S47" s="83">
        <f t="shared" si="8"/>
        <v>36.167000000000002</v>
      </c>
      <c r="T47" s="83">
        <f t="shared" si="8"/>
        <v>8.793000000000001</v>
      </c>
      <c r="U47" s="83">
        <f t="shared" si="8"/>
        <v>10.292999999999999</v>
      </c>
      <c r="V47" s="83">
        <f t="shared" si="8"/>
        <v>15.766999999999999</v>
      </c>
      <c r="W47" s="83">
        <f t="shared" si="8"/>
        <v>12.231999999999999</v>
      </c>
      <c r="X47" s="83">
        <f t="shared" si="8"/>
        <v>8.98</v>
      </c>
      <c r="Y47" s="83">
        <f t="shared" si="8"/>
        <v>8.0660000000000007</v>
      </c>
      <c r="Z47" s="84">
        <f t="shared" si="8"/>
        <v>0</v>
      </c>
      <c r="AA47" s="100">
        <f>SUM(B47:Z47)</f>
        <v>853.28700000000003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2021-06-13T20:24:03Z</dcterms:created>
  <dcterms:modified xsi:type="dcterms:W3CDTF">2021-06-13T20:24:03Z</dcterms:modified>
</cp:coreProperties>
</file>