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<sst xmlns="http://schemas.openxmlformats.org/spreadsheetml/2006/main" count="110" uniqueCount="49">
  <si>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12/06/2021 23:14:27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</si>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</sst>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13.177</c:v>
                </c:pt>
                <c:pt idx="1">
                  <c:v>16.768000000000001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7.1999999999999995E-2</c:v>
                </c:pt>
                <c:pt idx="2">
                  <c:v>3.5860000000000003</c:v>
                </c:pt>
                <c:pt idx="3">
                  <c:v>8.0659999999999989</c:v>
                </c:pt>
                <c:pt idx="4">
                  <c:v>3.8490000000000002</c:v>
                </c:pt>
                <c:pt idx="5">
                  <c:v>0.57199999999999995</c:v>
                </c:pt>
                <c:pt idx="6">
                  <c:v>4.0069999999999997</c:v>
                </c:pt>
                <c:pt idx="7">
                  <c:v>3.4380000000000002</c:v>
                </c:pt>
                <c:pt idx="8">
                  <c:v>2.8620000000000001</c:v>
                </c:pt>
                <c:pt idx="9">
                  <c:v>3.2039999999999997</c:v>
                </c:pt>
                <c:pt idx="10">
                  <c:v>3.8559999999999999</c:v>
                </c:pt>
                <c:pt idx="11">
                  <c:v>8.1059999999999999</c:v>
                </c:pt>
                <c:pt idx="12">
                  <c:v>17.841999999999999</c:v>
                </c:pt>
                <c:pt idx="13">
                  <c:v>17.878</c:v>
                </c:pt>
                <c:pt idx="14">
                  <c:v>5.9109999999999996</c:v>
                </c:pt>
                <c:pt idx="15">
                  <c:v>3.7919999999999998</c:v>
                </c:pt>
                <c:pt idx="16">
                  <c:v>5.7429999999999994</c:v>
                </c:pt>
                <c:pt idx="17">
                  <c:v>3.0270000000000001</c:v>
                </c:pt>
                <c:pt idx="18">
                  <c:v>0.76500000000000001</c:v>
                </c:pt>
                <c:pt idx="19">
                  <c:v>1.6539999999999999</c:v>
                </c:pt>
                <c:pt idx="20">
                  <c:v>3.7</c:v>
                </c:pt>
                <c:pt idx="21">
                  <c:v>2.0819999999999999</c:v>
                </c:pt>
                <c:pt idx="23">
                  <c:v>1.9950000000000001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9590920"/>
        <c:axId val="3795913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14.247999999999999</c:v>
                </c:pt>
                <c:pt idx="1">
                  <c:v>18.539000000000001</c:v>
                </c:pt>
                <c:pt idx="2">
                  <c:v>5.444</c:v>
                </c:pt>
                <c:pt idx="3">
                  <c:v>9.9219999999999988</c:v>
                </c:pt>
                <c:pt idx="4">
                  <c:v>6.7140000000000004</c:v>
                </c:pt>
                <c:pt idx="5">
                  <c:v>4.6680000000000001</c:v>
                </c:pt>
                <c:pt idx="6">
                  <c:v>9.2319999999999993</c:v>
                </c:pt>
                <c:pt idx="7">
                  <c:v>7.4230000000000009</c:v>
                </c:pt>
                <c:pt idx="8">
                  <c:v>7.5079999999999991</c:v>
                </c:pt>
                <c:pt idx="9">
                  <c:v>4.9790000000000001</c:v>
                </c:pt>
                <c:pt idx="10">
                  <c:v>5.0259999999999998</c:v>
                </c:pt>
                <c:pt idx="11">
                  <c:v>9.2850000000000001</c:v>
                </c:pt>
                <c:pt idx="12">
                  <c:v>17.841999999999999</c:v>
                </c:pt>
                <c:pt idx="13">
                  <c:v>21.476999999999997</c:v>
                </c:pt>
                <c:pt idx="14">
                  <c:v>7.8809999999999993</c:v>
                </c:pt>
                <c:pt idx="15">
                  <c:v>5.5920000000000005</c:v>
                </c:pt>
                <c:pt idx="16">
                  <c:v>8.532</c:v>
                </c:pt>
                <c:pt idx="17">
                  <c:v>7.633</c:v>
                </c:pt>
                <c:pt idx="18">
                  <c:v>8.52</c:v>
                </c:pt>
                <c:pt idx="19">
                  <c:v>6.1459999999999999</c:v>
                </c:pt>
                <c:pt idx="20">
                  <c:v>5.4779999999999998</c:v>
                </c:pt>
                <c:pt idx="21">
                  <c:v>5.2069999999999999</c:v>
                </c:pt>
                <c:pt idx="22">
                  <c:v>6.86</c:v>
                </c:pt>
                <c:pt idx="23">
                  <c:v>8.2680000000000007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590920"/>
        <c:axId val="3795913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82.32</c:v>
                </c:pt>
                <c:pt idx="1">
                  <c:v>73.33</c:v>
                </c:pt>
                <c:pt idx="2">
                  <c:v>69.34</c:v>
                </c:pt>
                <c:pt idx="3">
                  <c:v>68.45</c:v>
                </c:pt>
                <c:pt idx="4">
                  <c:v>69</c:v>
                </c:pt>
                <c:pt idx="5">
                  <c:v>65.78</c:v>
                </c:pt>
                <c:pt idx="6">
                  <c:v>65</c:v>
                </c:pt>
                <c:pt idx="7">
                  <c:v>64.23</c:v>
                </c:pt>
                <c:pt idx="8">
                  <c:v>64.23</c:v>
                </c:pt>
                <c:pt idx="9">
                  <c:v>67.22</c:v>
                </c:pt>
                <c:pt idx="10">
                  <c:v>69.34</c:v>
                </c:pt>
                <c:pt idx="11">
                  <c:v>69.44</c:v>
                </c:pt>
                <c:pt idx="12">
                  <c:v>70.650000000000006</c:v>
                </c:pt>
                <c:pt idx="13">
                  <c:v>68.87</c:v>
                </c:pt>
                <c:pt idx="14">
                  <c:v>68.77</c:v>
                </c:pt>
                <c:pt idx="15">
                  <c:v>58</c:v>
                </c:pt>
                <c:pt idx="16">
                  <c:v>68.77</c:v>
                </c:pt>
                <c:pt idx="17">
                  <c:v>69.290000000000006</c:v>
                </c:pt>
                <c:pt idx="18">
                  <c:v>39.97</c:v>
                </c:pt>
                <c:pt idx="19">
                  <c:v>52.42</c:v>
                </c:pt>
                <c:pt idx="20">
                  <c:v>65.77</c:v>
                </c:pt>
                <c:pt idx="21">
                  <c:v>66.34</c:v>
                </c:pt>
                <c:pt idx="22">
                  <c:v>68.95</c:v>
                </c:pt>
                <c:pt idx="23">
                  <c:v>65.77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9592096"/>
        <c:axId val="379591704"/>
      </c:lineChart>
      <c:catAx>
        <c:axId val="379590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591312"/>
        <c:crosses val="autoZero"/>
        <c:auto val="1"/>
        <c:lblAlgn val="ctr"/>
        <c:lblOffset val="100"/>
        <c:noMultiLvlLbl val="0"/>
      </c:catAx>
      <c:valAx>
        <c:axId val="37959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590920"/>
        <c:crosses val="autoZero"/>
        <c:crossBetween val="between"/>
      </c:valAx>
      <c:valAx>
        <c:axId val="379591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9592096"/>
        <c:crosses val="max"/>
        <c:crossBetween val="between"/>
      </c:valAx>
      <c:catAx>
        <c:axId val="379592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9591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44360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29.945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106.00699999999999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76.471999999999994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14.200000000000001</v>
          </cell>
        </row>
        <row r="39">
          <cell r="C39">
            <v>32.536000000000001</v>
          </cell>
        </row>
        <row r="40">
          <cell r="C40">
            <v>3.3650000000000002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162.32300000000004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82.32</v>
          </cell>
          <cell r="C7">
            <v>73.33</v>
          </cell>
          <cell r="D7">
            <v>69.34</v>
          </cell>
          <cell r="E7">
            <v>68.45</v>
          </cell>
          <cell r="F7">
            <v>69</v>
          </cell>
          <cell r="G7">
            <v>65.78</v>
          </cell>
          <cell r="H7">
            <v>65</v>
          </cell>
          <cell r="I7">
            <v>64.23</v>
          </cell>
          <cell r="J7">
            <v>64.23</v>
          </cell>
          <cell r="K7">
            <v>67.22</v>
          </cell>
          <cell r="L7">
            <v>69.34</v>
          </cell>
          <cell r="M7">
            <v>69.44</v>
          </cell>
          <cell r="N7">
            <v>70.650000000000006</v>
          </cell>
          <cell r="O7">
            <v>68.87</v>
          </cell>
          <cell r="P7">
            <v>68.77</v>
          </cell>
          <cell r="Q7">
            <v>58</v>
          </cell>
          <cell r="R7">
            <v>68.77</v>
          </cell>
          <cell r="S7">
            <v>69.290000000000006</v>
          </cell>
          <cell r="T7">
            <v>39.97</v>
          </cell>
          <cell r="U7">
            <v>52.42</v>
          </cell>
          <cell r="V7">
            <v>65.77</v>
          </cell>
          <cell r="W7">
            <v>66.34</v>
          </cell>
          <cell r="X7">
            <v>68.95</v>
          </cell>
          <cell r="Y7">
            <v>65.77</v>
          </cell>
        </row>
        <row r="35">
          <cell r="B35">
            <v>13.177</v>
          </cell>
          <cell r="C35">
            <v>16.768000000000001</v>
          </cell>
        </row>
        <row r="57">
          <cell r="C57">
            <v>7.1999999999999995E-2</v>
          </cell>
          <cell r="D57">
            <v>3.5860000000000003</v>
          </cell>
          <cell r="E57">
            <v>8.0659999999999989</v>
          </cell>
          <cell r="F57">
            <v>3.8490000000000002</v>
          </cell>
          <cell r="G57">
            <v>0.57199999999999995</v>
          </cell>
          <cell r="H57">
            <v>4.0069999999999997</v>
          </cell>
          <cell r="I57">
            <v>3.4380000000000002</v>
          </cell>
          <cell r="J57">
            <v>2.8620000000000001</v>
          </cell>
          <cell r="K57">
            <v>3.2039999999999997</v>
          </cell>
          <cell r="L57">
            <v>3.8559999999999999</v>
          </cell>
          <cell r="M57">
            <v>8.1059999999999999</v>
          </cell>
          <cell r="N57">
            <v>17.841999999999999</v>
          </cell>
          <cell r="O57">
            <v>17.878</v>
          </cell>
          <cell r="P57">
            <v>5.9109999999999996</v>
          </cell>
          <cell r="Q57">
            <v>3.7919999999999998</v>
          </cell>
          <cell r="R57">
            <v>5.7429999999999994</v>
          </cell>
          <cell r="S57">
            <v>3.0270000000000001</v>
          </cell>
          <cell r="T57">
            <v>0.76500000000000001</v>
          </cell>
          <cell r="U57">
            <v>1.6539999999999999</v>
          </cell>
          <cell r="V57">
            <v>3.7</v>
          </cell>
          <cell r="W57">
            <v>2.0819999999999999</v>
          </cell>
          <cell r="Y57">
            <v>1.9950000000000001</v>
          </cell>
        </row>
        <row r="64">
          <cell r="B64">
            <v>1.071</v>
          </cell>
          <cell r="C64">
            <v>1.6990000000000001</v>
          </cell>
          <cell r="D64">
            <v>1.8580000000000001</v>
          </cell>
          <cell r="E64">
            <v>1.8559999999999999</v>
          </cell>
          <cell r="F64">
            <v>2.8649999999999998</v>
          </cell>
          <cell r="G64">
            <v>4.0960000000000001</v>
          </cell>
          <cell r="H64">
            <v>5.2249999999999996</v>
          </cell>
          <cell r="I64">
            <v>3.9850000000000003</v>
          </cell>
          <cell r="J64">
            <v>4.645999999999999</v>
          </cell>
          <cell r="K64">
            <v>1.7749999999999999</v>
          </cell>
          <cell r="L64">
            <v>1.17</v>
          </cell>
          <cell r="M64">
            <v>1.179</v>
          </cell>
          <cell r="O64">
            <v>3.5989999999999998</v>
          </cell>
          <cell r="P64">
            <v>1.97</v>
          </cell>
          <cell r="Q64">
            <v>1.7999999999999998</v>
          </cell>
          <cell r="R64">
            <v>2.7890000000000001</v>
          </cell>
          <cell r="S64">
            <v>4.6059999999999999</v>
          </cell>
          <cell r="T64">
            <v>7.7549999999999999</v>
          </cell>
          <cell r="U64">
            <v>4.492</v>
          </cell>
          <cell r="V64">
            <v>1.778</v>
          </cell>
          <cell r="W64">
            <v>3.125</v>
          </cell>
          <cell r="X64">
            <v>6.86</v>
          </cell>
          <cell r="Y64">
            <v>6.2729999999999997</v>
          </cell>
        </row>
      </sheetData>
      <sheetData sheetId="17">
        <row r="57">
          <cell r="B57">
            <v>14.247999999999999</v>
          </cell>
          <cell r="C57">
            <v>18.539000000000001</v>
          </cell>
          <cell r="D57">
            <v>4.3499999999999996</v>
          </cell>
          <cell r="E57">
            <v>6.7829999999999995</v>
          </cell>
          <cell r="F57">
            <v>3.641</v>
          </cell>
          <cell r="G57">
            <v>3.456</v>
          </cell>
          <cell r="H57">
            <v>8.1049999999999986</v>
          </cell>
          <cell r="I57">
            <v>5.5610000000000008</v>
          </cell>
          <cell r="J57">
            <v>5.6189999999999998</v>
          </cell>
          <cell r="K57">
            <v>3.0609999999999999</v>
          </cell>
          <cell r="L57">
            <v>3.1320000000000001</v>
          </cell>
          <cell r="M57">
            <v>6.4219999999999997</v>
          </cell>
          <cell r="N57">
            <v>8.9459999999999997</v>
          </cell>
          <cell r="O57">
            <v>13.613</v>
          </cell>
          <cell r="P57">
            <v>3.6150000000000002</v>
          </cell>
          <cell r="Q57">
            <v>3.6920000000000002</v>
          </cell>
          <cell r="R57">
            <v>7.7320000000000011</v>
          </cell>
          <cell r="S57">
            <v>7.633</v>
          </cell>
          <cell r="T57">
            <v>7.9009999999999998</v>
          </cell>
          <cell r="U57">
            <v>3.407</v>
          </cell>
          <cell r="V57">
            <v>3.99</v>
          </cell>
          <cell r="W57">
            <v>3.7490000000000006</v>
          </cell>
          <cell r="X57">
            <v>6.86</v>
          </cell>
          <cell r="Y57">
            <v>8.2680000000000007</v>
          </cell>
        </row>
        <row r="62">
          <cell r="I62">
            <v>0.8</v>
          </cell>
          <cell r="J62">
            <v>0.8</v>
          </cell>
          <cell r="K62">
            <v>0.8</v>
          </cell>
          <cell r="L62">
            <v>0.8</v>
          </cell>
          <cell r="M62">
            <v>0.8</v>
          </cell>
          <cell r="N62">
            <v>3.3</v>
          </cell>
          <cell r="O62">
            <v>2.2999999999999998</v>
          </cell>
          <cell r="P62">
            <v>1.9</v>
          </cell>
          <cell r="Q62">
            <v>1.9</v>
          </cell>
          <cell r="R62">
            <v>0.8</v>
          </cell>
        </row>
        <row r="63">
          <cell r="D63">
            <v>1.0940000000000001</v>
          </cell>
          <cell r="E63">
            <v>3.1389999999999998</v>
          </cell>
          <cell r="F63">
            <v>3.073</v>
          </cell>
          <cell r="G63">
            <v>1.121</v>
          </cell>
          <cell r="H63">
            <v>1.127</v>
          </cell>
          <cell r="I63">
            <v>1.0620000000000001</v>
          </cell>
          <cell r="J63">
            <v>1.089</v>
          </cell>
          <cell r="K63">
            <v>1.1180000000000001</v>
          </cell>
          <cell r="L63">
            <v>1.0940000000000001</v>
          </cell>
          <cell r="M63">
            <v>2.0630000000000002</v>
          </cell>
          <cell r="N63">
            <v>4.2359999999999998</v>
          </cell>
          <cell r="O63">
            <v>5.5640000000000001</v>
          </cell>
          <cell r="P63">
            <v>2.3239999999999998</v>
          </cell>
          <cell r="U63">
            <v>1.486</v>
          </cell>
          <cell r="V63">
            <v>1.488</v>
          </cell>
          <cell r="W63">
            <v>1.458</v>
          </cell>
        </row>
        <row r="64">
          <cell r="G64">
            <v>9.0999999999999998E-2</v>
          </cell>
          <cell r="N64">
            <v>1.36</v>
          </cell>
          <cell r="P64">
            <v>4.2000000000000003E-2</v>
          </cell>
          <cell r="T64">
            <v>0.61899999999999999</v>
          </cell>
          <cell r="U64">
            <v>1.2530000000000001</v>
          </cell>
        </row>
      </sheetData>
      <sheetData sheetId="18">
        <row r="7">
          <cell r="B7">
            <v>82.32</v>
          </cell>
          <cell r="C7">
            <v>73.33</v>
          </cell>
          <cell r="D7">
            <v>69.34</v>
          </cell>
          <cell r="E7">
            <v>68.45</v>
          </cell>
          <cell r="F7">
            <v>69</v>
          </cell>
          <cell r="G7">
            <v>65.78</v>
          </cell>
          <cell r="H7">
            <v>65</v>
          </cell>
          <cell r="I7">
            <v>64.23</v>
          </cell>
          <cell r="J7">
            <v>64.23</v>
          </cell>
          <cell r="K7">
            <v>67.22</v>
          </cell>
          <cell r="L7">
            <v>69.34</v>
          </cell>
          <cell r="M7">
            <v>69.44</v>
          </cell>
          <cell r="N7">
            <v>70.650000000000006</v>
          </cell>
          <cell r="O7">
            <v>68.87</v>
          </cell>
          <cell r="P7">
            <v>68.77</v>
          </cell>
          <cell r="Q7">
            <v>58</v>
          </cell>
          <cell r="R7">
            <v>68.77</v>
          </cell>
          <cell r="S7">
            <v>69.290000000000006</v>
          </cell>
          <cell r="T7">
            <v>39.97</v>
          </cell>
          <cell r="U7">
            <v>52.42</v>
          </cell>
          <cell r="V7">
            <v>65.77</v>
          </cell>
          <cell r="W7">
            <v>66.34</v>
          </cell>
          <cell r="X7">
            <v>68.95</v>
          </cell>
          <cell r="Y7">
            <v>65.77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VIENER</v>
          </cell>
        </row>
        <row r="31">
          <cell r="A31" t="str">
            <v>WATT_AND_VOLT</v>
          </cell>
        </row>
        <row r="32">
          <cell r="A32" t="str">
            <v>WOOTIS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44357</v>
          </cell>
        </row>
        <row r="4">
          <cell r="B4">
            <v>44357</v>
          </cell>
        </row>
        <row r="5">
          <cell r="B5">
            <v>44357</v>
          </cell>
        </row>
        <row r="6">
          <cell r="B6">
            <v>44357</v>
          </cell>
        </row>
        <row r="7">
          <cell r="B7">
            <v>44357</v>
          </cell>
        </row>
        <row r="8">
          <cell r="B8">
            <v>44357</v>
          </cell>
        </row>
        <row r="9">
          <cell r="B9">
            <v>44357</v>
          </cell>
        </row>
        <row r="10">
          <cell r="B10">
            <v>44357</v>
          </cell>
        </row>
        <row r="11">
          <cell r="B11">
            <v>44357</v>
          </cell>
        </row>
        <row r="12">
          <cell r="B12">
            <v>44357</v>
          </cell>
        </row>
        <row r="13">
          <cell r="B13">
            <v>44357</v>
          </cell>
        </row>
        <row r="14">
          <cell r="B14">
            <v>44357</v>
          </cell>
        </row>
        <row r="15">
          <cell r="B15">
            <v>44357</v>
          </cell>
        </row>
        <row r="16">
          <cell r="B16">
            <v>44357</v>
          </cell>
        </row>
      </sheetData>
      <sheetData sheetId="41">
        <row r="2">
          <cell r="C2">
            <v>44361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869.86059999999998</v>
          </cell>
          <cell r="J12">
            <v>869.86099999999999</v>
          </cell>
          <cell r="K12">
            <v>869.86099999999999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32.375</v>
          </cell>
          <cell r="J22">
            <v>32.375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85.904399999999995</v>
          </cell>
          <cell r="J23">
            <v>85.903999999999996</v>
          </cell>
          <cell r="K23">
            <v>85.903999999999996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229.60069999999999</v>
          </cell>
          <cell r="J27">
            <v>229.601</v>
          </cell>
          <cell r="K27">
            <v>229.601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16.061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14.247999999999999</v>
      </c>
      <c r="C4" s="18">
        <v>18.539000000000001</v>
      </c>
      <c r="D4" s="18">
        <v>5.4440000000000008</v>
      </c>
      <c r="E4" s="18">
        <v>9.9220000000000024</v>
      </c>
      <c r="F4" s="18">
        <v>6.7140000000000004</v>
      </c>
      <c r="G4" s="18">
        <v>4.6680000000000001</v>
      </c>
      <c r="H4" s="18">
        <v>9.2319999999999993</v>
      </c>
      <c r="I4" s="18">
        <v>7.423</v>
      </c>
      <c r="J4" s="18">
        <v>7.5080000000000009</v>
      </c>
      <c r="K4" s="18">
        <v>4.9790000000000001</v>
      </c>
      <c r="L4" s="18">
        <v>5.0260000000000007</v>
      </c>
      <c r="M4" s="18">
        <v>9.2850000000000019</v>
      </c>
      <c r="N4" s="18">
        <v>17.841999999999999</v>
      </c>
      <c r="O4" s="18">
        <v>21.477</v>
      </c>
      <c r="P4" s="18">
        <v>7.8810000000000002</v>
      </c>
      <c r="Q4" s="18">
        <v>5.5920000000000005</v>
      </c>
      <c r="R4" s="18">
        <v>8.5319999999999983</v>
      </c>
      <c r="S4" s="18">
        <v>7.6330000000000009</v>
      </c>
      <c r="T4" s="18">
        <v>8.52</v>
      </c>
      <c r="U4" s="18">
        <v>6.1459999999999999</v>
      </c>
      <c r="V4" s="18">
        <v>5.4779999999999998</v>
      </c>
      <c r="W4" s="18">
        <v>5.2069999999999999</v>
      </c>
      <c r="X4" s="18">
        <v>6.86</v>
      </c>
      <c r="Y4" s="18">
        <v>8.2680000000000007</v>
      </c>
      <c r="Z4" s="19"/>
      <c r="AA4" s="20">
        <f>SUM(B4:Z4)</f>
        <v>212.42400000000004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82.32</v>
      </c>
      <c r="C7" s="28">
        <v>73.33</v>
      </c>
      <c r="D7" s="28">
        <v>69.34</v>
      </c>
      <c r="E7" s="28">
        <v>68.45</v>
      </c>
      <c r="F7" s="28">
        <v>69</v>
      </c>
      <c r="G7" s="28">
        <v>65.78</v>
      </c>
      <c r="H7" s="28">
        <v>65</v>
      </c>
      <c r="I7" s="28">
        <v>64.23</v>
      </c>
      <c r="J7" s="28">
        <v>64.23</v>
      </c>
      <c r="K7" s="28">
        <v>67.22</v>
      </c>
      <c r="L7" s="28">
        <v>69.34</v>
      </c>
      <c r="M7" s="28">
        <v>69.44</v>
      </c>
      <c r="N7" s="28">
        <v>70.650000000000006</v>
      </c>
      <c r="O7" s="28">
        <v>68.87</v>
      </c>
      <c r="P7" s="28">
        <v>68.77</v>
      </c>
      <c r="Q7" s="28">
        <v>58</v>
      </c>
      <c r="R7" s="28">
        <v>68.77</v>
      </c>
      <c r="S7" s="28">
        <v>69.290000000000006</v>
      </c>
      <c r="T7" s="28">
        <v>39.97</v>
      </c>
      <c r="U7" s="28">
        <v>52.42</v>
      </c>
      <c r="V7" s="28">
        <v>65.77</v>
      </c>
      <c r="W7" s="28">
        <v>66.34</v>
      </c>
      <c r="X7" s="28">
        <v>68.95</v>
      </c>
      <c r="Y7" s="28">
        <v>65.77</v>
      </c>
      <c r="Z7" s="29"/>
      <c r="AA7" s="30">
        <f>IF(SUM(GR_MAINLAND_MCP_SUM_SELL)&lt;&gt;0,AVERAGEIF(GR_MAINLAND_MCP_SUM_SELL,"&lt;&gt;"""),"")</f>
        <v>66.302083333333329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13.177</v>
      </c>
      <c r="C11" s="47">
        <v>16.768000000000001</v>
      </c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29.945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7.1999999999999995E-2</v>
      </c>
      <c r="D13" s="52">
        <v>3.5860000000000003</v>
      </c>
      <c r="E13" s="52">
        <v>8.0659999999999989</v>
      </c>
      <c r="F13" s="52">
        <v>3.8490000000000002</v>
      </c>
      <c r="G13" s="52">
        <v>0.57199999999999995</v>
      </c>
      <c r="H13" s="52">
        <v>4.0069999999999997</v>
      </c>
      <c r="I13" s="52">
        <v>3.4380000000000002</v>
      </c>
      <c r="J13" s="52">
        <v>2.8620000000000001</v>
      </c>
      <c r="K13" s="52">
        <v>3.2039999999999997</v>
      </c>
      <c r="L13" s="52">
        <v>3.8559999999999999</v>
      </c>
      <c r="M13" s="52">
        <v>8.1059999999999999</v>
      </c>
      <c r="N13" s="52">
        <v>17.841999999999999</v>
      </c>
      <c r="O13" s="52">
        <v>17.878</v>
      </c>
      <c r="P13" s="52">
        <v>5.9109999999999996</v>
      </c>
      <c r="Q13" s="52">
        <v>3.7919999999999998</v>
      </c>
      <c r="R13" s="52">
        <v>5.7429999999999994</v>
      </c>
      <c r="S13" s="52">
        <v>3.0270000000000001</v>
      </c>
      <c r="T13" s="52">
        <v>0.76500000000000001</v>
      </c>
      <c r="U13" s="52">
        <v>1.6539999999999999</v>
      </c>
      <c r="V13" s="52">
        <v>3.7</v>
      </c>
      <c r="W13" s="52">
        <v>2.0819999999999999</v>
      </c>
      <c r="X13" s="52"/>
      <c r="Y13" s="52">
        <v>1.9950000000000001</v>
      </c>
      <c r="Z13" s="53"/>
      <c r="AA13" s="54">
        <f>SUM(B13:Z13)</f>
        <v>106.00699999999999</v>
      </c>
    </row>
    <row r="14" spans="1:27" ht="30" customHeight="1" thickBot="1" x14ac:dyDescent="0.25">
      <c r="A14" s="55" t="s">
        <v>10</v>
      </c>
      <c r="B14" s="56">
        <f>IF(LEN(B$2)&gt;0,SUM(B10:B13),"")</f>
        <v>13.177</v>
      </c>
      <c r="C14" s="57">
        <f t="shared" ref="C14:Z14" si="0">IF(LEN(C$2)&gt;0,SUM(C10:C13),"")</f>
        <v>16.84</v>
      </c>
      <c r="D14" s="57">
        <f t="shared" si="0"/>
        <v>3.5860000000000003</v>
      </c>
      <c r="E14" s="57">
        <f t="shared" si="0"/>
        <v>8.0659999999999989</v>
      </c>
      <c r="F14" s="57">
        <f t="shared" si="0"/>
        <v>3.8490000000000002</v>
      </c>
      <c r="G14" s="57">
        <f t="shared" si="0"/>
        <v>0.57199999999999995</v>
      </c>
      <c r="H14" s="57">
        <f t="shared" si="0"/>
        <v>4.0069999999999997</v>
      </c>
      <c r="I14" s="57">
        <f t="shared" si="0"/>
        <v>3.4380000000000002</v>
      </c>
      <c r="J14" s="57">
        <f t="shared" si="0"/>
        <v>2.8620000000000001</v>
      </c>
      <c r="K14" s="57">
        <f t="shared" si="0"/>
        <v>3.2039999999999997</v>
      </c>
      <c r="L14" s="57">
        <f t="shared" si="0"/>
        <v>3.8559999999999999</v>
      </c>
      <c r="M14" s="57">
        <f t="shared" si="0"/>
        <v>8.1059999999999999</v>
      </c>
      <c r="N14" s="57">
        <f t="shared" si="0"/>
        <v>17.841999999999999</v>
      </c>
      <c r="O14" s="57">
        <f t="shared" si="0"/>
        <v>17.878</v>
      </c>
      <c r="P14" s="57">
        <f t="shared" si="0"/>
        <v>5.9109999999999996</v>
      </c>
      <c r="Q14" s="57">
        <f t="shared" si="0"/>
        <v>3.7919999999999998</v>
      </c>
      <c r="R14" s="57">
        <f t="shared" si="0"/>
        <v>5.7429999999999994</v>
      </c>
      <c r="S14" s="57">
        <f t="shared" si="0"/>
        <v>3.0270000000000001</v>
      </c>
      <c r="T14" s="57">
        <f t="shared" si="0"/>
        <v>0.76500000000000001</v>
      </c>
      <c r="U14" s="57">
        <f t="shared" si="0"/>
        <v>1.6539999999999999</v>
      </c>
      <c r="V14" s="57">
        <f t="shared" si="0"/>
        <v>3.7</v>
      </c>
      <c r="W14" s="57">
        <f t="shared" si="0"/>
        <v>2.0819999999999999</v>
      </c>
      <c r="X14" s="57">
        <f t="shared" si="0"/>
        <v>0</v>
      </c>
      <c r="Y14" s="57">
        <f t="shared" si="0"/>
        <v>1.9950000000000001</v>
      </c>
      <c r="Z14" s="58" t="str">
        <f t="shared" si="0"/>
        <v/>
      </c>
      <c r="AA14" s="59">
        <f>SUM(AA9:AA13)</f>
        <v>135.952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1.071</v>
      </c>
      <c r="C19" s="76">
        <v>1.6990000000000001</v>
      </c>
      <c r="D19" s="76">
        <v>1.8580000000000001</v>
      </c>
      <c r="E19" s="76">
        <v>1.8559999999999999</v>
      </c>
      <c r="F19" s="76">
        <v>2.8649999999999998</v>
      </c>
      <c r="G19" s="76">
        <v>4.0960000000000001</v>
      </c>
      <c r="H19" s="76">
        <v>5.2249999999999996</v>
      </c>
      <c r="I19" s="76">
        <v>3.9850000000000003</v>
      </c>
      <c r="J19" s="76">
        <v>4.645999999999999</v>
      </c>
      <c r="K19" s="76">
        <v>1.7749999999999999</v>
      </c>
      <c r="L19" s="76">
        <v>1.17</v>
      </c>
      <c r="M19" s="76">
        <v>1.179</v>
      </c>
      <c r="N19" s="76"/>
      <c r="O19" s="76">
        <v>3.5989999999999998</v>
      </c>
      <c r="P19" s="76">
        <v>1.97</v>
      </c>
      <c r="Q19" s="76">
        <v>1.7999999999999998</v>
      </c>
      <c r="R19" s="76">
        <v>2.7890000000000001</v>
      </c>
      <c r="S19" s="76">
        <v>4.6059999999999999</v>
      </c>
      <c r="T19" s="76">
        <v>7.7549999999999999</v>
      </c>
      <c r="U19" s="76">
        <v>4.492</v>
      </c>
      <c r="V19" s="76">
        <v>1.778</v>
      </c>
      <c r="W19" s="76">
        <v>3.125</v>
      </c>
      <c r="X19" s="76">
        <v>6.86</v>
      </c>
      <c r="Y19" s="76">
        <v>6.2729999999999997</v>
      </c>
      <c r="Z19" s="73"/>
      <c r="AA19" s="74">
        <f>SUM(B19:Z19)</f>
        <v>76.471999999999994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1.071</v>
      </c>
      <c r="C22" s="83">
        <f t="shared" ref="C22:Z22" si="1">IF(LEN(C$2)&gt;0,SUM(C17:C21),"")</f>
        <v>1.6990000000000001</v>
      </c>
      <c r="D22" s="83">
        <f t="shared" si="1"/>
        <v>1.8580000000000001</v>
      </c>
      <c r="E22" s="83">
        <f t="shared" si="1"/>
        <v>1.8559999999999999</v>
      </c>
      <c r="F22" s="83">
        <f t="shared" si="1"/>
        <v>2.8649999999999998</v>
      </c>
      <c r="G22" s="83">
        <f t="shared" si="1"/>
        <v>4.0960000000000001</v>
      </c>
      <c r="H22" s="83">
        <f t="shared" si="1"/>
        <v>5.2249999999999996</v>
      </c>
      <c r="I22" s="83">
        <f t="shared" si="1"/>
        <v>3.9850000000000003</v>
      </c>
      <c r="J22" s="83">
        <f t="shared" si="1"/>
        <v>4.645999999999999</v>
      </c>
      <c r="K22" s="83">
        <f t="shared" si="1"/>
        <v>1.7749999999999999</v>
      </c>
      <c r="L22" s="83">
        <f t="shared" si="1"/>
        <v>1.17</v>
      </c>
      <c r="M22" s="83">
        <f t="shared" si="1"/>
        <v>1.179</v>
      </c>
      <c r="N22" s="83">
        <f t="shared" si="1"/>
        <v>0</v>
      </c>
      <c r="O22" s="83">
        <f t="shared" si="1"/>
        <v>3.5989999999999998</v>
      </c>
      <c r="P22" s="83">
        <f t="shared" si="1"/>
        <v>1.97</v>
      </c>
      <c r="Q22" s="83">
        <f t="shared" si="1"/>
        <v>1.7999999999999998</v>
      </c>
      <c r="R22" s="83">
        <f t="shared" si="1"/>
        <v>2.7890000000000001</v>
      </c>
      <c r="S22" s="83">
        <f t="shared" si="1"/>
        <v>4.6059999999999999</v>
      </c>
      <c r="T22" s="83">
        <f t="shared" si="1"/>
        <v>7.7549999999999999</v>
      </c>
      <c r="U22" s="83">
        <f t="shared" si="1"/>
        <v>4.492</v>
      </c>
      <c r="V22" s="83">
        <f t="shared" si="1"/>
        <v>1.778</v>
      </c>
      <c r="W22" s="83">
        <f t="shared" si="1"/>
        <v>3.125</v>
      </c>
      <c r="X22" s="83">
        <f t="shared" si="1"/>
        <v>6.86</v>
      </c>
      <c r="Y22" s="83">
        <f t="shared" si="1"/>
        <v>6.2729999999999997</v>
      </c>
      <c r="Z22" s="84" t="str">
        <f t="shared" si="1"/>
        <v/>
      </c>
      <c r="AA22" s="85">
        <f>SUM(AA17:AA21)</f>
        <v>76.471999999999994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14.247999999999999</v>
      </c>
      <c r="C26" s="72">
        <v>18.539000000000001</v>
      </c>
      <c r="D26" s="72">
        <v>5.444</v>
      </c>
      <c r="E26" s="72">
        <v>9.9220000000000006</v>
      </c>
      <c r="F26" s="72">
        <v>6.7140000000000004</v>
      </c>
      <c r="G26" s="72">
        <v>4.6680000000000001</v>
      </c>
      <c r="H26" s="72">
        <v>9.2319999999999993</v>
      </c>
      <c r="I26" s="72">
        <v>7.423</v>
      </c>
      <c r="J26" s="72">
        <v>7.508</v>
      </c>
      <c r="K26" s="72">
        <v>4.9790000000000001</v>
      </c>
      <c r="L26" s="72">
        <v>5.0259999999999998</v>
      </c>
      <c r="M26" s="72">
        <v>9.2850000000000001</v>
      </c>
      <c r="N26" s="72">
        <v>17.841999999999999</v>
      </c>
      <c r="O26" s="72">
        <v>21.477</v>
      </c>
      <c r="P26" s="72">
        <v>7.8810000000000002</v>
      </c>
      <c r="Q26" s="72">
        <v>5.5919999999999996</v>
      </c>
      <c r="R26" s="72">
        <v>8.532</v>
      </c>
      <c r="S26" s="72">
        <v>7.633</v>
      </c>
      <c r="T26" s="72">
        <v>8.52</v>
      </c>
      <c r="U26" s="72">
        <v>6.1459999999999999</v>
      </c>
      <c r="V26" s="72">
        <v>5.4779999999999998</v>
      </c>
      <c r="W26" s="72">
        <v>5.2069999999999999</v>
      </c>
      <c r="X26" s="72">
        <v>6.86</v>
      </c>
      <c r="Y26" s="72">
        <v>8.2680000000000007</v>
      </c>
      <c r="Z26" s="73"/>
      <c r="AA26" s="74">
        <f>SUM(B26:Z26)</f>
        <v>212.42400000000004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14.247999999999999</v>
      </c>
      <c r="C28" s="57">
        <f t="shared" ref="C28:Z28" si="2">IF(LEN(C$2)&gt;0,SUM(C25:C27),"")</f>
        <v>18.539000000000001</v>
      </c>
      <c r="D28" s="57">
        <f t="shared" si="2"/>
        <v>5.444</v>
      </c>
      <c r="E28" s="57">
        <f t="shared" si="2"/>
        <v>9.9220000000000006</v>
      </c>
      <c r="F28" s="57">
        <f t="shared" si="2"/>
        <v>6.7140000000000004</v>
      </c>
      <c r="G28" s="57">
        <f t="shared" si="2"/>
        <v>4.6680000000000001</v>
      </c>
      <c r="H28" s="57">
        <f t="shared" si="2"/>
        <v>9.2319999999999993</v>
      </c>
      <c r="I28" s="57">
        <f t="shared" si="2"/>
        <v>7.423</v>
      </c>
      <c r="J28" s="57">
        <f t="shared" si="2"/>
        <v>7.508</v>
      </c>
      <c r="K28" s="57">
        <f t="shared" si="2"/>
        <v>4.9790000000000001</v>
      </c>
      <c r="L28" s="57">
        <f t="shared" si="2"/>
        <v>5.0259999999999998</v>
      </c>
      <c r="M28" s="57">
        <f t="shared" si="2"/>
        <v>9.2850000000000001</v>
      </c>
      <c r="N28" s="57">
        <f t="shared" si="2"/>
        <v>17.841999999999999</v>
      </c>
      <c r="O28" s="57">
        <f t="shared" si="2"/>
        <v>21.477</v>
      </c>
      <c r="P28" s="57">
        <f t="shared" si="2"/>
        <v>7.8810000000000002</v>
      </c>
      <c r="Q28" s="57">
        <f t="shared" si="2"/>
        <v>5.5919999999999996</v>
      </c>
      <c r="R28" s="57">
        <f t="shared" si="2"/>
        <v>8.532</v>
      </c>
      <c r="S28" s="57">
        <f t="shared" si="2"/>
        <v>7.633</v>
      </c>
      <c r="T28" s="57">
        <f t="shared" si="2"/>
        <v>8.52</v>
      </c>
      <c r="U28" s="57">
        <f t="shared" si="2"/>
        <v>6.1459999999999999</v>
      </c>
      <c r="V28" s="57">
        <f t="shared" si="2"/>
        <v>5.4779999999999998</v>
      </c>
      <c r="W28" s="57">
        <f t="shared" si="2"/>
        <v>5.2069999999999999</v>
      </c>
      <c r="X28" s="57">
        <f t="shared" si="2"/>
        <v>6.86</v>
      </c>
      <c r="Y28" s="57">
        <f t="shared" si="2"/>
        <v>8.2680000000000007</v>
      </c>
      <c r="Z28" s="58" t="str">
        <f t="shared" si="2"/>
        <v/>
      </c>
      <c r="AA28" s="59">
        <f>SUM(AA25:AA27)</f>
        <v>212.42400000000004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14.247999999999999</v>
      </c>
      <c r="C47" s="83">
        <f t="shared" ref="C47:Z47" si="8">IF(LEN(C$2)&gt;0,C14+C22+C36,"")</f>
        <v>18.539000000000001</v>
      </c>
      <c r="D47" s="83">
        <f t="shared" si="8"/>
        <v>5.4440000000000008</v>
      </c>
      <c r="E47" s="83">
        <f t="shared" si="8"/>
        <v>9.9219999999999988</v>
      </c>
      <c r="F47" s="83">
        <f t="shared" si="8"/>
        <v>6.7140000000000004</v>
      </c>
      <c r="G47" s="83">
        <f t="shared" si="8"/>
        <v>4.6680000000000001</v>
      </c>
      <c r="H47" s="83">
        <f t="shared" si="8"/>
        <v>9.2319999999999993</v>
      </c>
      <c r="I47" s="83">
        <f t="shared" si="8"/>
        <v>7.423</v>
      </c>
      <c r="J47" s="83">
        <f t="shared" si="8"/>
        <v>7.5079999999999991</v>
      </c>
      <c r="K47" s="83">
        <f t="shared" si="8"/>
        <v>4.9789999999999992</v>
      </c>
      <c r="L47" s="83">
        <f t="shared" si="8"/>
        <v>5.0259999999999998</v>
      </c>
      <c r="M47" s="83">
        <f t="shared" si="8"/>
        <v>9.2850000000000001</v>
      </c>
      <c r="N47" s="83">
        <f t="shared" si="8"/>
        <v>17.841999999999999</v>
      </c>
      <c r="O47" s="83">
        <f t="shared" si="8"/>
        <v>21.477</v>
      </c>
      <c r="P47" s="83">
        <f t="shared" si="8"/>
        <v>7.8809999999999993</v>
      </c>
      <c r="Q47" s="83">
        <f t="shared" si="8"/>
        <v>5.5919999999999996</v>
      </c>
      <c r="R47" s="83">
        <f t="shared" si="8"/>
        <v>8.532</v>
      </c>
      <c r="S47" s="83">
        <f t="shared" si="8"/>
        <v>7.633</v>
      </c>
      <c r="T47" s="83">
        <f t="shared" si="8"/>
        <v>8.52</v>
      </c>
      <c r="U47" s="83">
        <f t="shared" si="8"/>
        <v>6.1459999999999999</v>
      </c>
      <c r="V47" s="83">
        <f t="shared" si="8"/>
        <v>5.4779999999999998</v>
      </c>
      <c r="W47" s="83">
        <f t="shared" si="8"/>
        <v>5.2069999999999999</v>
      </c>
      <c r="X47" s="83">
        <f t="shared" si="8"/>
        <v>6.86</v>
      </c>
      <c r="Y47" s="83">
        <f t="shared" si="8"/>
        <v>8.2680000000000007</v>
      </c>
      <c r="Z47" s="84" t="str">
        <f t="shared" si="8"/>
        <v/>
      </c>
      <c r="AA47" s="100">
        <f>SUM(B47:Z47)</f>
        <v>212.42400000000004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14.247999999999999</v>
      </c>
      <c r="C4" s="18">
        <v>18.539000000000001</v>
      </c>
      <c r="D4" s="18">
        <v>5.444</v>
      </c>
      <c r="E4" s="18">
        <v>9.9219999999999988</v>
      </c>
      <c r="F4" s="18">
        <v>6.7140000000000004</v>
      </c>
      <c r="G4" s="18">
        <v>4.6680000000000001</v>
      </c>
      <c r="H4" s="18">
        <v>9.2319999999999993</v>
      </c>
      <c r="I4" s="18">
        <v>7.4230000000000009</v>
      </c>
      <c r="J4" s="18">
        <v>7.5079999999999991</v>
      </c>
      <c r="K4" s="18">
        <v>4.9790000000000001</v>
      </c>
      <c r="L4" s="18">
        <v>5.0259999999999998</v>
      </c>
      <c r="M4" s="18">
        <v>9.2850000000000001</v>
      </c>
      <c r="N4" s="18">
        <v>17.841999999999999</v>
      </c>
      <c r="O4" s="18">
        <v>21.476999999999997</v>
      </c>
      <c r="P4" s="18">
        <v>7.8809999999999993</v>
      </c>
      <c r="Q4" s="18">
        <v>5.5920000000000005</v>
      </c>
      <c r="R4" s="18">
        <v>8.532</v>
      </c>
      <c r="S4" s="18">
        <v>7.633</v>
      </c>
      <c r="T4" s="18">
        <v>8.52</v>
      </c>
      <c r="U4" s="18">
        <v>6.1459999999999999</v>
      </c>
      <c r="V4" s="18">
        <v>5.4779999999999998</v>
      </c>
      <c r="W4" s="18">
        <v>5.2069999999999999</v>
      </c>
      <c r="X4" s="18">
        <v>6.86</v>
      </c>
      <c r="Y4" s="18">
        <v>8.2680000000000007</v>
      </c>
      <c r="Z4" s="19"/>
      <c r="AA4" s="20">
        <f>SUM(B4:Z4)</f>
        <v>212.42400000000004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82.32</v>
      </c>
      <c r="C7" s="28">
        <v>73.33</v>
      </c>
      <c r="D7" s="28">
        <v>69.34</v>
      </c>
      <c r="E7" s="28">
        <v>68.45</v>
      </c>
      <c r="F7" s="28">
        <v>69</v>
      </c>
      <c r="G7" s="28">
        <v>65.78</v>
      </c>
      <c r="H7" s="28">
        <v>65</v>
      </c>
      <c r="I7" s="28">
        <v>64.23</v>
      </c>
      <c r="J7" s="28">
        <v>64.23</v>
      </c>
      <c r="K7" s="28">
        <v>67.22</v>
      </c>
      <c r="L7" s="28">
        <v>69.34</v>
      </c>
      <c r="M7" s="28">
        <v>69.44</v>
      </c>
      <c r="N7" s="28">
        <v>70.650000000000006</v>
      </c>
      <c r="O7" s="28">
        <v>68.87</v>
      </c>
      <c r="P7" s="28">
        <v>68.77</v>
      </c>
      <c r="Q7" s="28">
        <v>58</v>
      </c>
      <c r="R7" s="28">
        <v>68.77</v>
      </c>
      <c r="S7" s="28">
        <v>69.290000000000006</v>
      </c>
      <c r="T7" s="28">
        <v>39.97</v>
      </c>
      <c r="U7" s="28">
        <v>52.42</v>
      </c>
      <c r="V7" s="28">
        <v>65.77</v>
      </c>
      <c r="W7" s="28">
        <v>66.34</v>
      </c>
      <c r="X7" s="28">
        <v>68.95</v>
      </c>
      <c r="Y7" s="28">
        <v>65.77</v>
      </c>
      <c r="Z7" s="29"/>
      <c r="AA7" s="30">
        <v>66.302083333333329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14.247999999999999</v>
      </c>
      <c r="C13" s="52">
        <v>18.539000000000001</v>
      </c>
      <c r="D13" s="52">
        <v>4.3499999999999996</v>
      </c>
      <c r="E13" s="52">
        <v>6.7829999999999995</v>
      </c>
      <c r="F13" s="52">
        <v>3.641</v>
      </c>
      <c r="G13" s="52">
        <v>3.456</v>
      </c>
      <c r="H13" s="52">
        <v>8.1049999999999986</v>
      </c>
      <c r="I13" s="52">
        <v>5.5610000000000008</v>
      </c>
      <c r="J13" s="52">
        <v>5.6189999999999998</v>
      </c>
      <c r="K13" s="52">
        <v>3.0609999999999999</v>
      </c>
      <c r="L13" s="52">
        <v>3.1320000000000001</v>
      </c>
      <c r="M13" s="52">
        <v>6.4219999999999997</v>
      </c>
      <c r="N13" s="52">
        <v>8.9459999999999997</v>
      </c>
      <c r="O13" s="52">
        <v>13.613</v>
      </c>
      <c r="P13" s="52">
        <v>3.6150000000000002</v>
      </c>
      <c r="Q13" s="52">
        <v>3.6920000000000002</v>
      </c>
      <c r="R13" s="52">
        <v>7.7320000000000011</v>
      </c>
      <c r="S13" s="52">
        <v>7.633</v>
      </c>
      <c r="T13" s="52">
        <v>7.9009999999999998</v>
      </c>
      <c r="U13" s="52">
        <v>3.407</v>
      </c>
      <c r="V13" s="52">
        <v>3.99</v>
      </c>
      <c r="W13" s="52">
        <v>3.7490000000000006</v>
      </c>
      <c r="X13" s="52">
        <v>6.86</v>
      </c>
      <c r="Y13" s="52">
        <v>8.2680000000000007</v>
      </c>
      <c r="Z13" s="53"/>
      <c r="AA13" s="54">
        <f>SUM(B13:Z13)</f>
        <v>162.32300000000004</v>
      </c>
    </row>
    <row r="14" spans="1:27" ht="30" customHeight="1" thickBot="1" x14ac:dyDescent="0.25">
      <c r="A14" s="55" t="s">
        <v>10</v>
      </c>
      <c r="B14" s="56">
        <f>IF(LEN(B$2)&gt;0,SUM(B10:B13),"")</f>
        <v>14.247999999999999</v>
      </c>
      <c r="C14" s="57">
        <f t="shared" ref="C14:Z14" si="0">IF(LEN(C$2)&gt;0,SUM(C10:C13),"")</f>
        <v>18.539000000000001</v>
      </c>
      <c r="D14" s="57">
        <f t="shared" si="0"/>
        <v>4.3499999999999996</v>
      </c>
      <c r="E14" s="57">
        <f t="shared" si="0"/>
        <v>6.7829999999999995</v>
      </c>
      <c r="F14" s="57">
        <f t="shared" si="0"/>
        <v>3.641</v>
      </c>
      <c r="G14" s="57">
        <f t="shared" si="0"/>
        <v>3.456</v>
      </c>
      <c r="H14" s="57">
        <f t="shared" si="0"/>
        <v>8.1049999999999986</v>
      </c>
      <c r="I14" s="57">
        <f t="shared" si="0"/>
        <v>5.5610000000000008</v>
      </c>
      <c r="J14" s="57">
        <f t="shared" si="0"/>
        <v>5.6189999999999998</v>
      </c>
      <c r="K14" s="57">
        <f t="shared" si="0"/>
        <v>3.0609999999999999</v>
      </c>
      <c r="L14" s="57">
        <f t="shared" si="0"/>
        <v>3.1320000000000001</v>
      </c>
      <c r="M14" s="57">
        <f t="shared" si="0"/>
        <v>6.4219999999999997</v>
      </c>
      <c r="N14" s="57">
        <f t="shared" si="0"/>
        <v>8.9459999999999997</v>
      </c>
      <c r="O14" s="57">
        <f t="shared" si="0"/>
        <v>13.613</v>
      </c>
      <c r="P14" s="57">
        <f t="shared" si="0"/>
        <v>3.6150000000000002</v>
      </c>
      <c r="Q14" s="57">
        <f t="shared" si="0"/>
        <v>3.6920000000000002</v>
      </c>
      <c r="R14" s="57">
        <f t="shared" si="0"/>
        <v>7.7320000000000011</v>
      </c>
      <c r="S14" s="57">
        <f t="shared" si="0"/>
        <v>7.633</v>
      </c>
      <c r="T14" s="57">
        <f t="shared" si="0"/>
        <v>7.9009999999999998</v>
      </c>
      <c r="U14" s="57">
        <f t="shared" si="0"/>
        <v>3.407</v>
      </c>
      <c r="V14" s="57">
        <f t="shared" si="0"/>
        <v>3.99</v>
      </c>
      <c r="W14" s="57">
        <f t="shared" si="0"/>
        <v>3.7490000000000006</v>
      </c>
      <c r="X14" s="57">
        <f t="shared" si="0"/>
        <v>6.86</v>
      </c>
      <c r="Y14" s="57">
        <f t="shared" si="0"/>
        <v>8.2680000000000007</v>
      </c>
      <c r="Z14" s="58" t="str">
        <f t="shared" si="0"/>
        <v/>
      </c>
      <c r="AA14" s="59">
        <f>SUM(AA9:AA13)</f>
        <v>162.32300000000004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>
        <v>0.8</v>
      </c>
      <c r="J17" s="67">
        <v>0.8</v>
      </c>
      <c r="K17" s="67">
        <v>0.8</v>
      </c>
      <c r="L17" s="67">
        <v>0.8</v>
      </c>
      <c r="M17" s="67">
        <v>0.8</v>
      </c>
      <c r="N17" s="67">
        <v>3.3</v>
      </c>
      <c r="O17" s="67">
        <v>2.2999999999999998</v>
      </c>
      <c r="P17" s="67">
        <v>1.9</v>
      </c>
      <c r="Q17" s="67">
        <v>1.9</v>
      </c>
      <c r="R17" s="67">
        <v>0.8</v>
      </c>
      <c r="S17" s="67"/>
      <c r="T17" s="67"/>
      <c r="U17" s="67"/>
      <c r="V17" s="67"/>
      <c r="W17" s="67"/>
      <c r="X17" s="67"/>
      <c r="Y17" s="67"/>
      <c r="Z17" s="68"/>
      <c r="AA17" s="69">
        <f>SUM(B17:Z17)</f>
        <v>14.200000000000001</v>
      </c>
    </row>
    <row r="18" spans="1:27" ht="24.95" customHeight="1" x14ac:dyDescent="0.2">
      <c r="A18" s="70" t="s">
        <v>13</v>
      </c>
      <c r="B18" s="71"/>
      <c r="C18" s="72"/>
      <c r="D18" s="72">
        <v>1.0940000000000001</v>
      </c>
      <c r="E18" s="72">
        <v>3.1389999999999998</v>
      </c>
      <c r="F18" s="72">
        <v>3.073</v>
      </c>
      <c r="G18" s="72">
        <v>1.121</v>
      </c>
      <c r="H18" s="72">
        <v>1.127</v>
      </c>
      <c r="I18" s="72">
        <v>1.0620000000000001</v>
      </c>
      <c r="J18" s="72">
        <v>1.089</v>
      </c>
      <c r="K18" s="72">
        <v>1.1180000000000001</v>
      </c>
      <c r="L18" s="72">
        <v>1.0940000000000001</v>
      </c>
      <c r="M18" s="72">
        <v>2.0630000000000002</v>
      </c>
      <c r="N18" s="72">
        <v>4.2359999999999998</v>
      </c>
      <c r="O18" s="72">
        <v>5.5640000000000001</v>
      </c>
      <c r="P18" s="72">
        <v>2.3239999999999998</v>
      </c>
      <c r="Q18" s="72"/>
      <c r="R18" s="72"/>
      <c r="S18" s="72"/>
      <c r="T18" s="72"/>
      <c r="U18" s="72">
        <v>1.486</v>
      </c>
      <c r="V18" s="72">
        <v>1.488</v>
      </c>
      <c r="W18" s="72">
        <v>1.458</v>
      </c>
      <c r="X18" s="72"/>
      <c r="Y18" s="72"/>
      <c r="Z18" s="73"/>
      <c r="AA18" s="74">
        <f>SUM(B18:Z18)</f>
        <v>32.536000000000001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9.0999999999999998E-2</v>
      </c>
      <c r="H19" s="76"/>
      <c r="I19" s="76"/>
      <c r="J19" s="76"/>
      <c r="K19" s="76"/>
      <c r="L19" s="76"/>
      <c r="M19" s="76"/>
      <c r="N19" s="76">
        <v>1.36</v>
      </c>
      <c r="O19" s="76"/>
      <c r="P19" s="76">
        <v>4.2000000000000003E-2</v>
      </c>
      <c r="Q19" s="76"/>
      <c r="R19" s="76"/>
      <c r="S19" s="76"/>
      <c r="T19" s="76">
        <v>0.61899999999999999</v>
      </c>
      <c r="U19" s="76">
        <v>1.2530000000000001</v>
      </c>
      <c r="V19" s="76"/>
      <c r="W19" s="76"/>
      <c r="X19" s="76"/>
      <c r="Y19" s="76"/>
      <c r="Z19" s="73"/>
      <c r="AA19" s="74">
        <f>SUM(B19:Z19)</f>
        <v>3.3650000000000002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1.0940000000000001</v>
      </c>
      <c r="E22" s="83">
        <f t="shared" si="1"/>
        <v>3.1389999999999998</v>
      </c>
      <c r="F22" s="83">
        <f t="shared" si="1"/>
        <v>3.073</v>
      </c>
      <c r="G22" s="83">
        <f t="shared" si="1"/>
        <v>1.212</v>
      </c>
      <c r="H22" s="83">
        <f t="shared" si="1"/>
        <v>1.127</v>
      </c>
      <c r="I22" s="83">
        <f t="shared" si="1"/>
        <v>1.8620000000000001</v>
      </c>
      <c r="J22" s="83">
        <f t="shared" si="1"/>
        <v>1.889</v>
      </c>
      <c r="K22" s="83">
        <f t="shared" si="1"/>
        <v>1.9180000000000001</v>
      </c>
      <c r="L22" s="83">
        <f t="shared" si="1"/>
        <v>1.8940000000000001</v>
      </c>
      <c r="M22" s="83">
        <f t="shared" si="1"/>
        <v>2.8630000000000004</v>
      </c>
      <c r="N22" s="83">
        <f t="shared" si="1"/>
        <v>8.895999999999999</v>
      </c>
      <c r="O22" s="83">
        <f t="shared" si="1"/>
        <v>7.8639999999999999</v>
      </c>
      <c r="P22" s="83">
        <f t="shared" si="1"/>
        <v>4.266</v>
      </c>
      <c r="Q22" s="83">
        <f t="shared" si="1"/>
        <v>1.9</v>
      </c>
      <c r="R22" s="83">
        <f t="shared" si="1"/>
        <v>0.8</v>
      </c>
      <c r="S22" s="83">
        <f t="shared" si="1"/>
        <v>0</v>
      </c>
      <c r="T22" s="83">
        <f t="shared" si="1"/>
        <v>0.61899999999999999</v>
      </c>
      <c r="U22" s="83">
        <f t="shared" si="1"/>
        <v>2.7389999999999999</v>
      </c>
      <c r="V22" s="83">
        <f t="shared" si="1"/>
        <v>1.488</v>
      </c>
      <c r="W22" s="83">
        <f t="shared" si="1"/>
        <v>1.458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50.101000000000006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14.247999999999999</v>
      </c>
      <c r="C26" s="72">
        <v>18.539000000000001</v>
      </c>
      <c r="D26" s="72">
        <v>5.444</v>
      </c>
      <c r="E26" s="72">
        <v>9.9220000000000006</v>
      </c>
      <c r="F26" s="72">
        <v>6.7140000000000004</v>
      </c>
      <c r="G26" s="72">
        <v>4.6680000000000001</v>
      </c>
      <c r="H26" s="72">
        <v>9.2319999999999993</v>
      </c>
      <c r="I26" s="72">
        <v>7.423</v>
      </c>
      <c r="J26" s="72">
        <v>7.508</v>
      </c>
      <c r="K26" s="72">
        <v>4.9790000000000001</v>
      </c>
      <c r="L26" s="72">
        <v>5.0259999999999998</v>
      </c>
      <c r="M26" s="72">
        <v>9.2850000000000001</v>
      </c>
      <c r="N26" s="72">
        <v>17.841999999999999</v>
      </c>
      <c r="O26" s="72">
        <v>21.477</v>
      </c>
      <c r="P26" s="72">
        <v>7.8810000000000002</v>
      </c>
      <c r="Q26" s="72">
        <v>5.5919999999999996</v>
      </c>
      <c r="R26" s="72">
        <v>8.532</v>
      </c>
      <c r="S26" s="72">
        <v>7.633</v>
      </c>
      <c r="T26" s="72">
        <v>8.52</v>
      </c>
      <c r="U26" s="72">
        <v>6.1459999999999999</v>
      </c>
      <c r="V26" s="72">
        <v>5.4779999999999998</v>
      </c>
      <c r="W26" s="72">
        <v>5.2069999999999999</v>
      </c>
      <c r="X26" s="72">
        <v>6.86</v>
      </c>
      <c r="Y26" s="72">
        <v>8.2680000000000007</v>
      </c>
      <c r="Z26" s="73"/>
      <c r="AA26" s="74">
        <f>SUM(B26:Z26)</f>
        <v>212.42400000000004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14.247999999999999</v>
      </c>
      <c r="C28" s="57">
        <f t="shared" si="2"/>
        <v>18.539000000000001</v>
      </c>
      <c r="D28" s="57">
        <f t="shared" si="2"/>
        <v>5.444</v>
      </c>
      <c r="E28" s="57">
        <f t="shared" si="2"/>
        <v>9.9220000000000006</v>
      </c>
      <c r="F28" s="57">
        <f t="shared" si="2"/>
        <v>6.7140000000000004</v>
      </c>
      <c r="G28" s="57">
        <f t="shared" si="2"/>
        <v>4.6680000000000001</v>
      </c>
      <c r="H28" s="57">
        <f t="shared" si="2"/>
        <v>9.2319999999999993</v>
      </c>
      <c r="I28" s="57">
        <f t="shared" si="2"/>
        <v>7.423</v>
      </c>
      <c r="J28" s="57">
        <f t="shared" si="2"/>
        <v>7.508</v>
      </c>
      <c r="K28" s="57">
        <f t="shared" si="2"/>
        <v>4.9790000000000001</v>
      </c>
      <c r="L28" s="57">
        <f t="shared" si="2"/>
        <v>5.0259999999999998</v>
      </c>
      <c r="M28" s="57">
        <f t="shared" si="2"/>
        <v>9.2850000000000001</v>
      </c>
      <c r="N28" s="57">
        <f t="shared" si="2"/>
        <v>17.841999999999999</v>
      </c>
      <c r="O28" s="57">
        <f t="shared" si="2"/>
        <v>21.477</v>
      </c>
      <c r="P28" s="57">
        <f t="shared" si="2"/>
        <v>7.8810000000000002</v>
      </c>
      <c r="Q28" s="57">
        <f t="shared" si="2"/>
        <v>5.5919999999999996</v>
      </c>
      <c r="R28" s="57">
        <f t="shared" si="2"/>
        <v>8.532</v>
      </c>
      <c r="S28" s="57">
        <f t="shared" si="2"/>
        <v>7.633</v>
      </c>
      <c r="T28" s="57">
        <f t="shared" si="2"/>
        <v>8.52</v>
      </c>
      <c r="U28" s="57">
        <f t="shared" si="2"/>
        <v>6.1459999999999999</v>
      </c>
      <c r="V28" s="57">
        <f t="shared" si="2"/>
        <v>5.4779999999999998</v>
      </c>
      <c r="W28" s="57">
        <f t="shared" si="2"/>
        <v>5.2069999999999999</v>
      </c>
      <c r="X28" s="57">
        <f t="shared" si="2"/>
        <v>6.86</v>
      </c>
      <c r="Y28" s="57">
        <f t="shared" si="2"/>
        <v>8.2680000000000007</v>
      </c>
      <c r="Z28" s="58">
        <f t="shared" si="2"/>
        <v>0</v>
      </c>
      <c r="AA28" s="59">
        <f t="shared" si="2"/>
        <v>212.42400000000004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14.247999999999999</v>
      </c>
      <c r="C47" s="83">
        <f t="shared" ref="C47:Z47" si="8">SUM(C10:C13)+C22+C36</f>
        <v>18.539000000000001</v>
      </c>
      <c r="D47" s="83">
        <f t="shared" si="8"/>
        <v>5.444</v>
      </c>
      <c r="E47" s="83">
        <f t="shared" si="8"/>
        <v>9.9219999999999988</v>
      </c>
      <c r="F47" s="83">
        <f t="shared" si="8"/>
        <v>6.7140000000000004</v>
      </c>
      <c r="G47" s="83">
        <f t="shared" si="8"/>
        <v>4.6680000000000001</v>
      </c>
      <c r="H47" s="83">
        <f t="shared" si="8"/>
        <v>9.2319999999999993</v>
      </c>
      <c r="I47" s="83">
        <f t="shared" si="8"/>
        <v>7.4230000000000009</v>
      </c>
      <c r="J47" s="83">
        <f t="shared" si="8"/>
        <v>7.508</v>
      </c>
      <c r="K47" s="83">
        <f t="shared" si="8"/>
        <v>4.9790000000000001</v>
      </c>
      <c r="L47" s="83">
        <f t="shared" si="8"/>
        <v>5.0259999999999998</v>
      </c>
      <c r="M47" s="83">
        <f t="shared" si="8"/>
        <v>9.2850000000000001</v>
      </c>
      <c r="N47" s="83">
        <f t="shared" si="8"/>
        <v>17.841999999999999</v>
      </c>
      <c r="O47" s="83">
        <f t="shared" si="8"/>
        <v>21.477</v>
      </c>
      <c r="P47" s="83">
        <f t="shared" si="8"/>
        <v>7.8810000000000002</v>
      </c>
      <c r="Q47" s="83">
        <f t="shared" si="8"/>
        <v>5.5920000000000005</v>
      </c>
      <c r="R47" s="83">
        <f t="shared" si="8"/>
        <v>8.5320000000000018</v>
      </c>
      <c r="S47" s="83">
        <f t="shared" si="8"/>
        <v>7.633</v>
      </c>
      <c r="T47" s="83">
        <f t="shared" si="8"/>
        <v>8.52</v>
      </c>
      <c r="U47" s="83">
        <f t="shared" si="8"/>
        <v>6.1459999999999999</v>
      </c>
      <c r="V47" s="83">
        <f t="shared" si="8"/>
        <v>5.4779999999999998</v>
      </c>
      <c r="W47" s="83">
        <f t="shared" si="8"/>
        <v>5.2070000000000007</v>
      </c>
      <c r="X47" s="83">
        <f t="shared" si="8"/>
        <v>6.86</v>
      </c>
      <c r="Y47" s="83">
        <f t="shared" si="8"/>
        <v>8.2680000000000007</v>
      </c>
      <c r="Z47" s="84">
        <f t="shared" si="8"/>
        <v>0</v>
      </c>
      <c r="AA47" s="100">
        <f>SUM(B47:Z47)</f>
        <v>212.42400000000004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2021-06-12T20:14:27Z</dcterms:created>
  <dcterms:modified xsi:type="dcterms:W3CDTF">2021-06-12T20:14:28Z</dcterms:modified>
</cp:coreProperties>
</file>