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[1]SPOT_Orders_OverView_01!$A$20:$A$36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<sst xmlns="http://schemas.openxmlformats.org/spreadsheetml/2006/main" count="110" uniqueCount="49">
  <si>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11/06/2021 23:23:02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</si>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</sst>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3">
                  <c:v>44.28</c:v>
                </c:pt>
                <c:pt idx="4">
                  <c:v>31.385000000000002</c:v>
                </c:pt>
                <c:pt idx="20">
                  <c:v>23.587</c:v>
                </c:pt>
                <c:pt idx="21">
                  <c:v>22.385999999999999</c:v>
                </c:pt>
                <c:pt idx="22">
                  <c:v>17.786999999999999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7.2720000000000002</c:v>
                </c:pt>
                <c:pt idx="1">
                  <c:v>8.4030000000000005</c:v>
                </c:pt>
                <c:pt idx="2">
                  <c:v>9.8659999999999997</c:v>
                </c:pt>
                <c:pt idx="3">
                  <c:v>10.063000000000001</c:v>
                </c:pt>
                <c:pt idx="4">
                  <c:v>11.654</c:v>
                </c:pt>
                <c:pt idx="5">
                  <c:v>11.022</c:v>
                </c:pt>
                <c:pt idx="6">
                  <c:v>11.595000000000001</c:v>
                </c:pt>
                <c:pt idx="7">
                  <c:v>7.1479999999999997</c:v>
                </c:pt>
                <c:pt idx="8">
                  <c:v>11.455</c:v>
                </c:pt>
                <c:pt idx="9">
                  <c:v>12.743</c:v>
                </c:pt>
                <c:pt idx="10">
                  <c:v>16.007999999999999</c:v>
                </c:pt>
                <c:pt idx="11">
                  <c:v>13.868</c:v>
                </c:pt>
                <c:pt idx="12">
                  <c:v>11.987</c:v>
                </c:pt>
                <c:pt idx="13">
                  <c:v>12.398999999999999</c:v>
                </c:pt>
                <c:pt idx="14">
                  <c:v>12.776999999999999</c:v>
                </c:pt>
                <c:pt idx="15">
                  <c:v>12.318</c:v>
                </c:pt>
                <c:pt idx="16">
                  <c:v>12.290999999999999</c:v>
                </c:pt>
                <c:pt idx="17">
                  <c:v>12.384</c:v>
                </c:pt>
                <c:pt idx="18">
                  <c:v>8.2680000000000007</c:v>
                </c:pt>
                <c:pt idx="19">
                  <c:v>6.0119999999999996</c:v>
                </c:pt>
                <c:pt idx="20">
                  <c:v>0.34</c:v>
                </c:pt>
                <c:pt idx="21">
                  <c:v>0.12</c:v>
                </c:pt>
                <c:pt idx="23">
                  <c:v>6.04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0504784"/>
        <c:axId val="1802359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7.2720000000000002</c:v>
                </c:pt>
                <c:pt idx="1">
                  <c:v>8.4030000000000005</c:v>
                </c:pt>
                <c:pt idx="2">
                  <c:v>9.8660000000000014</c:v>
                </c:pt>
                <c:pt idx="3">
                  <c:v>54.343000000000004</c:v>
                </c:pt>
                <c:pt idx="4">
                  <c:v>43.039000000000009</c:v>
                </c:pt>
                <c:pt idx="5">
                  <c:v>11.021999999999998</c:v>
                </c:pt>
                <c:pt idx="6">
                  <c:v>11.595000000000001</c:v>
                </c:pt>
                <c:pt idx="7">
                  <c:v>7.1479999999999997</c:v>
                </c:pt>
                <c:pt idx="8">
                  <c:v>11.455000000000002</c:v>
                </c:pt>
                <c:pt idx="9">
                  <c:v>12.743</c:v>
                </c:pt>
                <c:pt idx="10">
                  <c:v>16.007999999999996</c:v>
                </c:pt>
                <c:pt idx="11">
                  <c:v>13.868</c:v>
                </c:pt>
                <c:pt idx="12">
                  <c:v>12.328000000000001</c:v>
                </c:pt>
                <c:pt idx="13">
                  <c:v>12.398999999999997</c:v>
                </c:pt>
                <c:pt idx="14">
                  <c:v>12.777000000000001</c:v>
                </c:pt>
                <c:pt idx="15">
                  <c:v>12.318000000000001</c:v>
                </c:pt>
                <c:pt idx="16">
                  <c:v>12.290999999999999</c:v>
                </c:pt>
                <c:pt idx="17">
                  <c:v>12.383999999999999</c:v>
                </c:pt>
                <c:pt idx="18">
                  <c:v>8.2679999999999989</c:v>
                </c:pt>
                <c:pt idx="19">
                  <c:v>6.1180000000000012</c:v>
                </c:pt>
                <c:pt idx="20">
                  <c:v>23.926999999999996</c:v>
                </c:pt>
                <c:pt idx="21">
                  <c:v>22.506</c:v>
                </c:pt>
                <c:pt idx="22">
                  <c:v>17.786999999999999</c:v>
                </c:pt>
                <c:pt idx="23">
                  <c:v>6.0399999999999991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504784"/>
        <c:axId val="1802359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90.58</c:v>
                </c:pt>
                <c:pt idx="1">
                  <c:v>76.52</c:v>
                </c:pt>
                <c:pt idx="2">
                  <c:v>69.430000000000007</c:v>
                </c:pt>
                <c:pt idx="3">
                  <c:v>68.959999999999994</c:v>
                </c:pt>
                <c:pt idx="4">
                  <c:v>68.86</c:v>
                </c:pt>
                <c:pt idx="5">
                  <c:v>68.959999999999994</c:v>
                </c:pt>
                <c:pt idx="6">
                  <c:v>71.31</c:v>
                </c:pt>
                <c:pt idx="7">
                  <c:v>72.31</c:v>
                </c:pt>
                <c:pt idx="8">
                  <c:v>72.86</c:v>
                </c:pt>
                <c:pt idx="9">
                  <c:v>73.099999999999994</c:v>
                </c:pt>
                <c:pt idx="10">
                  <c:v>76.42</c:v>
                </c:pt>
                <c:pt idx="11">
                  <c:v>76.37</c:v>
                </c:pt>
                <c:pt idx="12">
                  <c:v>76.37</c:v>
                </c:pt>
                <c:pt idx="13">
                  <c:v>70.81</c:v>
                </c:pt>
                <c:pt idx="14">
                  <c:v>70.86</c:v>
                </c:pt>
                <c:pt idx="15">
                  <c:v>70.75</c:v>
                </c:pt>
                <c:pt idx="16">
                  <c:v>76.42</c:v>
                </c:pt>
                <c:pt idx="17">
                  <c:v>82.8</c:v>
                </c:pt>
                <c:pt idx="18">
                  <c:v>76.42</c:v>
                </c:pt>
                <c:pt idx="19">
                  <c:v>79.08</c:v>
                </c:pt>
                <c:pt idx="20">
                  <c:v>88.89</c:v>
                </c:pt>
                <c:pt idx="21">
                  <c:v>88.89</c:v>
                </c:pt>
                <c:pt idx="22">
                  <c:v>88.89</c:v>
                </c:pt>
                <c:pt idx="23">
                  <c:v>80.66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236776"/>
        <c:axId val="180236384"/>
      </c:lineChart>
      <c:catAx>
        <c:axId val="390504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235992"/>
        <c:crosses val="autoZero"/>
        <c:auto val="1"/>
        <c:lblAlgn val="ctr"/>
        <c:lblOffset val="100"/>
        <c:noMultiLvlLbl val="0"/>
      </c:catAx>
      <c:valAx>
        <c:axId val="180235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504784"/>
        <c:crosses val="autoZero"/>
        <c:crossBetween val="between"/>
      </c:valAx>
      <c:valAx>
        <c:axId val="180236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236776"/>
        <c:crosses val="max"/>
        <c:crossBetween val="between"/>
      </c:valAx>
      <c:catAx>
        <c:axId val="180236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236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139.42500000000001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226.03299999999999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0.44700000000000001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2.4000000000000004</v>
          </cell>
        </row>
        <row r="39">
          <cell r="C39">
            <v>14.868999999999998</v>
          </cell>
        </row>
        <row r="40">
          <cell r="C40">
            <v>166.053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75.665000000000006</v>
          </cell>
        </row>
        <row r="46">
          <cell r="C46">
            <v>0</v>
          </cell>
        </row>
        <row r="47">
          <cell r="C47">
            <v>106.91799999999999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90.58</v>
          </cell>
          <cell r="C7">
            <v>76.52</v>
          </cell>
          <cell r="D7">
            <v>69.430000000000007</v>
          </cell>
          <cell r="E7">
            <v>68.959999999999994</v>
          </cell>
          <cell r="F7">
            <v>68.86</v>
          </cell>
          <cell r="G7">
            <v>68.959999999999994</v>
          </cell>
          <cell r="H7">
            <v>71.31</v>
          </cell>
          <cell r="I7">
            <v>72.31</v>
          </cell>
          <cell r="J7">
            <v>72.86</v>
          </cell>
          <cell r="K7">
            <v>73.099999999999994</v>
          </cell>
          <cell r="L7">
            <v>76.42</v>
          </cell>
          <cell r="M7">
            <v>76.37</v>
          </cell>
          <cell r="N7">
            <v>76.37</v>
          </cell>
          <cell r="O7">
            <v>70.81</v>
          </cell>
          <cell r="P7">
            <v>70.86</v>
          </cell>
          <cell r="Q7">
            <v>70.75</v>
          </cell>
          <cell r="R7">
            <v>76.42</v>
          </cell>
          <cell r="S7">
            <v>82.8</v>
          </cell>
          <cell r="T7">
            <v>76.42</v>
          </cell>
          <cell r="U7">
            <v>79.08</v>
          </cell>
          <cell r="V7">
            <v>88.89</v>
          </cell>
          <cell r="W7">
            <v>88.89</v>
          </cell>
          <cell r="X7">
            <v>88.89</v>
          </cell>
          <cell r="Y7">
            <v>80.66</v>
          </cell>
        </row>
        <row r="27">
          <cell r="E27">
            <v>44.28</v>
          </cell>
          <cell r="F27">
            <v>31.385000000000002</v>
          </cell>
        </row>
        <row r="36">
          <cell r="V36">
            <v>23.587</v>
          </cell>
          <cell r="W36">
            <v>22.385999999999999</v>
          </cell>
          <cell r="X36">
            <v>17.786999999999999</v>
          </cell>
        </row>
        <row r="57">
          <cell r="B57">
            <v>7.2720000000000002</v>
          </cell>
          <cell r="C57">
            <v>8.4030000000000005</v>
          </cell>
          <cell r="D57">
            <v>9.8659999999999997</v>
          </cell>
          <cell r="E57">
            <v>10.063000000000001</v>
          </cell>
          <cell r="F57">
            <v>11.654</v>
          </cell>
          <cell r="G57">
            <v>11.022</v>
          </cell>
          <cell r="H57">
            <v>11.595000000000001</v>
          </cell>
          <cell r="I57">
            <v>7.1479999999999997</v>
          </cell>
          <cell r="J57">
            <v>11.455</v>
          </cell>
          <cell r="K57">
            <v>12.743</v>
          </cell>
          <cell r="L57">
            <v>16.007999999999999</v>
          </cell>
          <cell r="M57">
            <v>13.868</v>
          </cell>
          <cell r="N57">
            <v>11.987</v>
          </cell>
          <cell r="O57">
            <v>12.398999999999999</v>
          </cell>
          <cell r="P57">
            <v>12.776999999999999</v>
          </cell>
          <cell r="Q57">
            <v>12.318</v>
          </cell>
          <cell r="R57">
            <v>12.290999999999999</v>
          </cell>
          <cell r="S57">
            <v>12.384</v>
          </cell>
          <cell r="T57">
            <v>8.2680000000000007</v>
          </cell>
          <cell r="U57">
            <v>6.0119999999999996</v>
          </cell>
          <cell r="V57">
            <v>0.34</v>
          </cell>
          <cell r="W57">
            <v>0.12</v>
          </cell>
          <cell r="Y57">
            <v>6.04</v>
          </cell>
        </row>
        <row r="64">
          <cell r="N64">
            <v>0.34100000000000003</v>
          </cell>
          <cell r="U64">
            <v>0.106</v>
          </cell>
        </row>
      </sheetData>
      <sheetData sheetId="17">
        <row r="23">
          <cell r="E23">
            <v>44.28</v>
          </cell>
          <cell r="F23">
            <v>31.385000000000002</v>
          </cell>
        </row>
        <row r="57">
          <cell r="B57">
            <v>0.08</v>
          </cell>
          <cell r="D57">
            <v>2.2530000000000001</v>
          </cell>
          <cell r="F57">
            <v>3.16</v>
          </cell>
          <cell r="G57">
            <v>0.42099999999999999</v>
          </cell>
          <cell r="H57">
            <v>0.42699999999999999</v>
          </cell>
          <cell r="I57">
            <v>0.115</v>
          </cell>
          <cell r="J57">
            <v>0.214</v>
          </cell>
          <cell r="K57">
            <v>4.298</v>
          </cell>
          <cell r="L57">
            <v>5.5989999999999993</v>
          </cell>
          <cell r="M57">
            <v>6.5169999999999995</v>
          </cell>
          <cell r="N57">
            <v>5.2740000000000009</v>
          </cell>
          <cell r="O57">
            <v>4.4079999999999995</v>
          </cell>
          <cell r="P57">
            <v>2.83</v>
          </cell>
          <cell r="Q57">
            <v>4.5229999999999997</v>
          </cell>
          <cell r="R57">
            <v>4.8739999999999997</v>
          </cell>
          <cell r="S57">
            <v>3.84</v>
          </cell>
          <cell r="T57">
            <v>4.0419999999999998</v>
          </cell>
          <cell r="U57">
            <v>3.09</v>
          </cell>
          <cell r="V57">
            <v>18.338999999999999</v>
          </cell>
          <cell r="W57">
            <v>18.067999999999998</v>
          </cell>
          <cell r="X57">
            <v>12.845000000000001</v>
          </cell>
          <cell r="Y57">
            <v>1.7010000000000001</v>
          </cell>
        </row>
        <row r="62">
          <cell r="I62">
            <v>0.8</v>
          </cell>
          <cell r="J62">
            <v>0.8</v>
          </cell>
          <cell r="K62">
            <v>0.8</v>
          </cell>
        </row>
        <row r="63">
          <cell r="B63">
            <v>0.19500000000000001</v>
          </cell>
          <cell r="C63">
            <v>0.22600000000000001</v>
          </cell>
          <cell r="D63">
            <v>0.21</v>
          </cell>
          <cell r="E63">
            <v>2.351</v>
          </cell>
          <cell r="F63">
            <v>1.2829999999999999</v>
          </cell>
          <cell r="G63">
            <v>1.359</v>
          </cell>
          <cell r="H63">
            <v>2.423</v>
          </cell>
          <cell r="I63">
            <v>0.30499999999999999</v>
          </cell>
          <cell r="J63">
            <v>2.4209999999999998</v>
          </cell>
          <cell r="K63">
            <v>0.318</v>
          </cell>
          <cell r="L63">
            <v>0.28999999999999998</v>
          </cell>
          <cell r="M63">
            <v>0.26200000000000001</v>
          </cell>
          <cell r="N63">
            <v>0.30399999999999999</v>
          </cell>
          <cell r="O63">
            <v>0.26300000000000001</v>
          </cell>
          <cell r="P63">
            <v>0.3</v>
          </cell>
          <cell r="Q63">
            <v>0.26400000000000001</v>
          </cell>
          <cell r="R63">
            <v>0.27200000000000002</v>
          </cell>
          <cell r="S63">
            <v>0.28000000000000003</v>
          </cell>
          <cell r="T63">
            <v>0.28399999999999997</v>
          </cell>
          <cell r="U63">
            <v>0.27500000000000002</v>
          </cell>
          <cell r="V63">
            <v>0.26900000000000002</v>
          </cell>
          <cell r="W63">
            <v>0.254</v>
          </cell>
          <cell r="X63">
            <v>0.23200000000000001</v>
          </cell>
          <cell r="Y63">
            <v>0.22900000000000001</v>
          </cell>
        </row>
        <row r="64">
          <cell r="B64">
            <v>6.9969999999999999</v>
          </cell>
          <cell r="C64">
            <v>8.1769999999999996</v>
          </cell>
          <cell r="D64">
            <v>7.4030000000000005</v>
          </cell>
          <cell r="E64">
            <v>7.7119999999999997</v>
          </cell>
          <cell r="F64">
            <v>7.2110000000000003</v>
          </cell>
          <cell r="G64">
            <v>9.2420000000000009</v>
          </cell>
          <cell r="H64">
            <v>8.7449999999999992</v>
          </cell>
          <cell r="I64">
            <v>5.9279999999999999</v>
          </cell>
          <cell r="J64">
            <v>8.02</v>
          </cell>
          <cell r="K64">
            <v>7.327</v>
          </cell>
          <cell r="L64">
            <v>10.119000000000002</v>
          </cell>
          <cell r="M64">
            <v>7.0889999999999995</v>
          </cell>
          <cell r="N64">
            <v>6.75</v>
          </cell>
          <cell r="O64">
            <v>7.7279999999999998</v>
          </cell>
          <cell r="P64">
            <v>9.6470000000000002</v>
          </cell>
          <cell r="Q64">
            <v>7.5310000000000006</v>
          </cell>
          <cell r="R64">
            <v>7.1449999999999996</v>
          </cell>
          <cell r="S64">
            <v>8.2639999999999993</v>
          </cell>
          <cell r="T64">
            <v>3.9419999999999997</v>
          </cell>
          <cell r="U64">
            <v>2.7530000000000001</v>
          </cell>
          <cell r="V64">
            <v>5.319</v>
          </cell>
          <cell r="W64">
            <v>4.1840000000000002</v>
          </cell>
          <cell r="X64">
            <v>4.71</v>
          </cell>
          <cell r="Y64">
            <v>4.1099999999999994</v>
          </cell>
        </row>
      </sheetData>
      <sheetData sheetId="18">
        <row r="7">
          <cell r="B7">
            <v>90.58</v>
          </cell>
          <cell r="C7">
            <v>76.52</v>
          </cell>
          <cell r="D7">
            <v>69.430000000000007</v>
          </cell>
          <cell r="E7">
            <v>68.959999999999994</v>
          </cell>
          <cell r="F7">
            <v>68.86</v>
          </cell>
          <cell r="G7">
            <v>68.959999999999994</v>
          </cell>
          <cell r="H7">
            <v>71.31</v>
          </cell>
          <cell r="I7">
            <v>72.31</v>
          </cell>
          <cell r="J7">
            <v>72.86</v>
          </cell>
          <cell r="K7">
            <v>73.099999999999994</v>
          </cell>
          <cell r="L7">
            <v>76.42</v>
          </cell>
          <cell r="M7">
            <v>76.37</v>
          </cell>
          <cell r="N7">
            <v>76.37</v>
          </cell>
          <cell r="O7">
            <v>70.81</v>
          </cell>
          <cell r="P7">
            <v>70.86</v>
          </cell>
          <cell r="Q7">
            <v>70.75</v>
          </cell>
          <cell r="R7">
            <v>76.42</v>
          </cell>
          <cell r="S7">
            <v>82.8</v>
          </cell>
          <cell r="T7">
            <v>76.42</v>
          </cell>
          <cell r="U7">
            <v>79.08</v>
          </cell>
          <cell r="V7">
            <v>88.89</v>
          </cell>
          <cell r="W7">
            <v>88.89</v>
          </cell>
          <cell r="X7">
            <v>88.89</v>
          </cell>
          <cell r="Y7">
            <v>80.66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44357</v>
          </cell>
        </row>
        <row r="4">
          <cell r="B4">
            <v>44357</v>
          </cell>
        </row>
        <row r="5">
          <cell r="B5">
            <v>44357</v>
          </cell>
        </row>
        <row r="6">
          <cell r="B6">
            <v>44357</v>
          </cell>
        </row>
        <row r="7">
          <cell r="B7">
            <v>44357</v>
          </cell>
        </row>
        <row r="8">
          <cell r="B8">
            <v>44357</v>
          </cell>
        </row>
        <row r="9">
          <cell r="B9">
            <v>44357</v>
          </cell>
        </row>
        <row r="10">
          <cell r="B10">
            <v>44357</v>
          </cell>
        </row>
        <row r="11">
          <cell r="B11">
            <v>44357</v>
          </cell>
        </row>
        <row r="12">
          <cell r="B12">
            <v>44357</v>
          </cell>
        </row>
        <row r="13">
          <cell r="B13">
            <v>44357</v>
          </cell>
        </row>
        <row r="14">
          <cell r="B14">
            <v>44357</v>
          </cell>
        </row>
        <row r="15">
          <cell r="B15">
            <v>44357</v>
          </cell>
        </row>
        <row r="16">
          <cell r="B16">
            <v>44357</v>
          </cell>
        </row>
      </sheetData>
      <sheetData sheetId="41">
        <row r="2">
          <cell r="C2">
            <v>44360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869.86059999999998</v>
          </cell>
          <cell r="J12">
            <v>869.86099999999999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229.601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7.2720000000000002</v>
      </c>
      <c r="C4" s="18">
        <v>8.4030000000000005</v>
      </c>
      <c r="D4" s="18">
        <v>9.8659999999999997</v>
      </c>
      <c r="E4" s="18">
        <v>54.343000000000004</v>
      </c>
      <c r="F4" s="18">
        <v>43.039000000000001</v>
      </c>
      <c r="G4" s="18">
        <v>11.022</v>
      </c>
      <c r="H4" s="18">
        <v>11.595000000000001</v>
      </c>
      <c r="I4" s="18">
        <v>7.1479999999999997</v>
      </c>
      <c r="J4" s="18">
        <v>11.455</v>
      </c>
      <c r="K4" s="18">
        <v>12.743</v>
      </c>
      <c r="L4" s="18">
        <v>16.007999999999999</v>
      </c>
      <c r="M4" s="18">
        <v>13.868</v>
      </c>
      <c r="N4" s="18">
        <v>12.327999999999999</v>
      </c>
      <c r="O4" s="18">
        <v>12.398999999999999</v>
      </c>
      <c r="P4" s="18">
        <v>12.776999999999999</v>
      </c>
      <c r="Q4" s="18">
        <v>12.318</v>
      </c>
      <c r="R4" s="18">
        <v>12.290999999999999</v>
      </c>
      <c r="S4" s="18">
        <v>12.384</v>
      </c>
      <c r="T4" s="18">
        <v>8.2680000000000007</v>
      </c>
      <c r="U4" s="18">
        <v>6.1179999999999994</v>
      </c>
      <c r="V4" s="18">
        <v>23.927</v>
      </c>
      <c r="W4" s="18">
        <v>22.506</v>
      </c>
      <c r="X4" s="18">
        <v>17.786999999999999</v>
      </c>
      <c r="Y4" s="18">
        <v>6.04</v>
      </c>
      <c r="Z4" s="19"/>
      <c r="AA4" s="20">
        <f>SUM(B4:Z4)</f>
        <v>365.90500000000009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90.58</v>
      </c>
      <c r="C7" s="28">
        <v>76.52</v>
      </c>
      <c r="D7" s="28">
        <v>69.430000000000007</v>
      </c>
      <c r="E7" s="28">
        <v>68.959999999999994</v>
      </c>
      <c r="F7" s="28">
        <v>68.86</v>
      </c>
      <c r="G7" s="28">
        <v>68.959999999999994</v>
      </c>
      <c r="H7" s="28">
        <v>71.31</v>
      </c>
      <c r="I7" s="28">
        <v>72.31</v>
      </c>
      <c r="J7" s="28">
        <v>72.86</v>
      </c>
      <c r="K7" s="28">
        <v>73.099999999999994</v>
      </c>
      <c r="L7" s="28">
        <v>76.42</v>
      </c>
      <c r="M7" s="28">
        <v>76.37</v>
      </c>
      <c r="N7" s="28">
        <v>76.37</v>
      </c>
      <c r="O7" s="28">
        <v>70.81</v>
      </c>
      <c r="P7" s="28">
        <v>70.86</v>
      </c>
      <c r="Q7" s="28">
        <v>70.75</v>
      </c>
      <c r="R7" s="28">
        <v>76.42</v>
      </c>
      <c r="S7" s="28">
        <v>82.8</v>
      </c>
      <c r="T7" s="28">
        <v>76.42</v>
      </c>
      <c r="U7" s="28">
        <v>79.08</v>
      </c>
      <c r="V7" s="28">
        <v>88.89</v>
      </c>
      <c r="W7" s="28">
        <v>88.89</v>
      </c>
      <c r="X7" s="28">
        <v>88.89</v>
      </c>
      <c r="Y7" s="28">
        <v>80.66</v>
      </c>
      <c r="Z7" s="29"/>
      <c r="AA7" s="30">
        <f>IF(SUM(GR_MAINLAND_MCP_SUM_SELL)&lt;&gt;0,AVERAGEIF(GR_MAINLAND_MCP_SUM_SELL,"&lt;&gt;"""),"")</f>
        <v>76.52166666666669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44.28</v>
      </c>
      <c r="F11" s="47">
        <v>31.385000000000002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23.587</v>
      </c>
      <c r="W11" s="47">
        <v>22.385999999999999</v>
      </c>
      <c r="X11" s="47">
        <v>17.786999999999999</v>
      </c>
      <c r="Y11" s="47"/>
      <c r="Z11" s="48"/>
      <c r="AA11" s="49">
        <f>SUM(B11:Z11)</f>
        <v>139.42500000000001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7.2720000000000002</v>
      </c>
      <c r="C13" s="52">
        <v>8.4030000000000005</v>
      </c>
      <c r="D13" s="52">
        <v>9.8659999999999997</v>
      </c>
      <c r="E13" s="52">
        <v>10.063000000000001</v>
      </c>
      <c r="F13" s="52">
        <v>11.654</v>
      </c>
      <c r="G13" s="52">
        <v>11.022</v>
      </c>
      <c r="H13" s="52">
        <v>11.595000000000001</v>
      </c>
      <c r="I13" s="52">
        <v>7.1479999999999997</v>
      </c>
      <c r="J13" s="52">
        <v>11.455</v>
      </c>
      <c r="K13" s="52">
        <v>12.743</v>
      </c>
      <c r="L13" s="52">
        <v>16.007999999999999</v>
      </c>
      <c r="M13" s="52">
        <v>13.868</v>
      </c>
      <c r="N13" s="52">
        <v>11.987</v>
      </c>
      <c r="O13" s="52">
        <v>12.398999999999999</v>
      </c>
      <c r="P13" s="52">
        <v>12.776999999999999</v>
      </c>
      <c r="Q13" s="52">
        <v>12.318</v>
      </c>
      <c r="R13" s="52">
        <v>12.290999999999999</v>
      </c>
      <c r="S13" s="52">
        <v>12.384</v>
      </c>
      <c r="T13" s="52">
        <v>8.2680000000000007</v>
      </c>
      <c r="U13" s="52">
        <v>6.0119999999999996</v>
      </c>
      <c r="V13" s="52">
        <v>0.34</v>
      </c>
      <c r="W13" s="52">
        <v>0.12</v>
      </c>
      <c r="X13" s="52"/>
      <c r="Y13" s="52">
        <v>6.04</v>
      </c>
      <c r="Z13" s="53"/>
      <c r="AA13" s="54">
        <f>SUM(B13:Z13)</f>
        <v>226.03299999999999</v>
      </c>
    </row>
    <row r="14" spans="1:27" ht="30" customHeight="1" thickBot="1" x14ac:dyDescent="0.25">
      <c r="A14" s="55" t="s">
        <v>10</v>
      </c>
      <c r="B14" s="56">
        <f>IF(LEN(B$2)&gt;0,SUM(B10:B13),"")</f>
        <v>7.2720000000000002</v>
      </c>
      <c r="C14" s="57">
        <f t="shared" ref="C14:Z14" si="0">IF(LEN(C$2)&gt;0,SUM(C10:C13),"")</f>
        <v>8.4030000000000005</v>
      </c>
      <c r="D14" s="57">
        <f t="shared" si="0"/>
        <v>9.8659999999999997</v>
      </c>
      <c r="E14" s="57">
        <f t="shared" si="0"/>
        <v>54.343000000000004</v>
      </c>
      <c r="F14" s="57">
        <f t="shared" si="0"/>
        <v>43.039000000000001</v>
      </c>
      <c r="G14" s="57">
        <f t="shared" si="0"/>
        <v>11.022</v>
      </c>
      <c r="H14" s="57">
        <f t="shared" si="0"/>
        <v>11.595000000000001</v>
      </c>
      <c r="I14" s="57">
        <f t="shared" si="0"/>
        <v>7.1479999999999997</v>
      </c>
      <c r="J14" s="57">
        <f t="shared" si="0"/>
        <v>11.455</v>
      </c>
      <c r="K14" s="57">
        <f t="shared" si="0"/>
        <v>12.743</v>
      </c>
      <c r="L14" s="57">
        <f t="shared" si="0"/>
        <v>16.007999999999999</v>
      </c>
      <c r="M14" s="57">
        <f t="shared" si="0"/>
        <v>13.868</v>
      </c>
      <c r="N14" s="57">
        <f t="shared" si="0"/>
        <v>11.987</v>
      </c>
      <c r="O14" s="57">
        <f t="shared" si="0"/>
        <v>12.398999999999999</v>
      </c>
      <c r="P14" s="57">
        <f t="shared" si="0"/>
        <v>12.776999999999999</v>
      </c>
      <c r="Q14" s="57">
        <f t="shared" si="0"/>
        <v>12.318</v>
      </c>
      <c r="R14" s="57">
        <f t="shared" si="0"/>
        <v>12.290999999999999</v>
      </c>
      <c r="S14" s="57">
        <f t="shared" si="0"/>
        <v>12.384</v>
      </c>
      <c r="T14" s="57">
        <f t="shared" si="0"/>
        <v>8.2680000000000007</v>
      </c>
      <c r="U14" s="57">
        <f t="shared" si="0"/>
        <v>6.0119999999999996</v>
      </c>
      <c r="V14" s="57">
        <f t="shared" si="0"/>
        <v>23.927</v>
      </c>
      <c r="W14" s="57">
        <f t="shared" si="0"/>
        <v>22.506</v>
      </c>
      <c r="X14" s="57">
        <f t="shared" si="0"/>
        <v>17.786999999999999</v>
      </c>
      <c r="Y14" s="57">
        <f t="shared" si="0"/>
        <v>6.04</v>
      </c>
      <c r="Z14" s="58" t="str">
        <f t="shared" si="0"/>
        <v/>
      </c>
      <c r="AA14" s="59">
        <f>SUM(AA9:AA13)</f>
        <v>365.45799999999997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0.34100000000000003</v>
      </c>
      <c r="O19" s="76"/>
      <c r="P19" s="76"/>
      <c r="Q19" s="76"/>
      <c r="R19" s="76"/>
      <c r="S19" s="76"/>
      <c r="T19" s="76"/>
      <c r="U19" s="76">
        <v>0.106</v>
      </c>
      <c r="V19" s="76"/>
      <c r="W19" s="76"/>
      <c r="X19" s="76"/>
      <c r="Y19" s="76"/>
      <c r="Z19" s="73"/>
      <c r="AA19" s="74">
        <f>SUM(B19:Z19)</f>
        <v>0.44700000000000001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0.34100000000000003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0.106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0.44700000000000001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7.2720000000000002</v>
      </c>
      <c r="C26" s="72">
        <v>8.4030000000000005</v>
      </c>
      <c r="D26" s="72">
        <v>9.8659999999999997</v>
      </c>
      <c r="E26" s="72">
        <v>54.343000000000004</v>
      </c>
      <c r="F26" s="72">
        <v>43.039000000000001</v>
      </c>
      <c r="G26" s="72">
        <v>11.022</v>
      </c>
      <c r="H26" s="72">
        <v>11.595000000000001</v>
      </c>
      <c r="I26" s="72">
        <v>7.1479999999999997</v>
      </c>
      <c r="J26" s="72">
        <v>11.455</v>
      </c>
      <c r="K26" s="72">
        <v>12.743</v>
      </c>
      <c r="L26" s="72">
        <v>16.007999999999999</v>
      </c>
      <c r="M26" s="72">
        <v>13.868</v>
      </c>
      <c r="N26" s="72">
        <v>12.327999999999999</v>
      </c>
      <c r="O26" s="72">
        <v>12.398999999999999</v>
      </c>
      <c r="P26" s="72">
        <v>12.776999999999999</v>
      </c>
      <c r="Q26" s="72">
        <v>12.318</v>
      </c>
      <c r="R26" s="72">
        <v>12.291</v>
      </c>
      <c r="S26" s="72">
        <v>12.384</v>
      </c>
      <c r="T26" s="72">
        <v>8.2680000000000007</v>
      </c>
      <c r="U26" s="72">
        <v>6.1180000000000003</v>
      </c>
      <c r="V26" s="72">
        <v>23.927</v>
      </c>
      <c r="W26" s="72">
        <v>22.506</v>
      </c>
      <c r="X26" s="72">
        <v>17.786999999999999</v>
      </c>
      <c r="Y26" s="72">
        <v>6.04</v>
      </c>
      <c r="Z26" s="73"/>
      <c r="AA26" s="74">
        <f>SUM(B26:Z26)</f>
        <v>365.90500000000009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7.2720000000000002</v>
      </c>
      <c r="C28" s="57">
        <f t="shared" ref="C28:Z28" si="2">IF(LEN(C$2)&gt;0,SUM(C25:C27),"")</f>
        <v>8.4030000000000005</v>
      </c>
      <c r="D28" s="57">
        <f t="shared" si="2"/>
        <v>9.8659999999999997</v>
      </c>
      <c r="E28" s="57">
        <f t="shared" si="2"/>
        <v>54.343000000000004</v>
      </c>
      <c r="F28" s="57">
        <f t="shared" si="2"/>
        <v>43.039000000000001</v>
      </c>
      <c r="G28" s="57">
        <f t="shared" si="2"/>
        <v>11.022</v>
      </c>
      <c r="H28" s="57">
        <f t="shared" si="2"/>
        <v>11.595000000000001</v>
      </c>
      <c r="I28" s="57">
        <f t="shared" si="2"/>
        <v>7.1479999999999997</v>
      </c>
      <c r="J28" s="57">
        <f t="shared" si="2"/>
        <v>11.455</v>
      </c>
      <c r="K28" s="57">
        <f t="shared" si="2"/>
        <v>12.743</v>
      </c>
      <c r="L28" s="57">
        <f t="shared" si="2"/>
        <v>16.007999999999999</v>
      </c>
      <c r="M28" s="57">
        <f t="shared" si="2"/>
        <v>13.868</v>
      </c>
      <c r="N28" s="57">
        <f t="shared" si="2"/>
        <v>12.327999999999999</v>
      </c>
      <c r="O28" s="57">
        <f t="shared" si="2"/>
        <v>12.398999999999999</v>
      </c>
      <c r="P28" s="57">
        <f t="shared" si="2"/>
        <v>12.776999999999999</v>
      </c>
      <c r="Q28" s="57">
        <f t="shared" si="2"/>
        <v>12.318</v>
      </c>
      <c r="R28" s="57">
        <f t="shared" si="2"/>
        <v>12.291</v>
      </c>
      <c r="S28" s="57">
        <f t="shared" si="2"/>
        <v>12.384</v>
      </c>
      <c r="T28" s="57">
        <f t="shared" si="2"/>
        <v>8.2680000000000007</v>
      </c>
      <c r="U28" s="57">
        <f t="shared" si="2"/>
        <v>6.1180000000000003</v>
      </c>
      <c r="V28" s="57">
        <f t="shared" si="2"/>
        <v>23.927</v>
      </c>
      <c r="W28" s="57">
        <f t="shared" si="2"/>
        <v>22.506</v>
      </c>
      <c r="X28" s="57">
        <f t="shared" si="2"/>
        <v>17.786999999999999</v>
      </c>
      <c r="Y28" s="57">
        <f t="shared" si="2"/>
        <v>6.04</v>
      </c>
      <c r="Z28" s="58" t="str">
        <f t="shared" si="2"/>
        <v/>
      </c>
      <c r="AA28" s="59">
        <f>SUM(AA25:AA27)</f>
        <v>365.90500000000009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7.2720000000000002</v>
      </c>
      <c r="C47" s="83">
        <f t="shared" ref="C47:Z47" si="8">IF(LEN(C$2)&gt;0,C14+C22+C36,"")</f>
        <v>8.4030000000000005</v>
      </c>
      <c r="D47" s="83">
        <f t="shared" si="8"/>
        <v>9.8659999999999997</v>
      </c>
      <c r="E47" s="83">
        <f t="shared" si="8"/>
        <v>54.343000000000004</v>
      </c>
      <c r="F47" s="83">
        <f t="shared" si="8"/>
        <v>43.039000000000001</v>
      </c>
      <c r="G47" s="83">
        <f t="shared" si="8"/>
        <v>11.022</v>
      </c>
      <c r="H47" s="83">
        <f t="shared" si="8"/>
        <v>11.595000000000001</v>
      </c>
      <c r="I47" s="83">
        <f t="shared" si="8"/>
        <v>7.1479999999999997</v>
      </c>
      <c r="J47" s="83">
        <f t="shared" si="8"/>
        <v>11.455</v>
      </c>
      <c r="K47" s="83">
        <f t="shared" si="8"/>
        <v>12.743</v>
      </c>
      <c r="L47" s="83">
        <f t="shared" si="8"/>
        <v>16.007999999999999</v>
      </c>
      <c r="M47" s="83">
        <f t="shared" si="8"/>
        <v>13.868</v>
      </c>
      <c r="N47" s="83">
        <f t="shared" si="8"/>
        <v>12.327999999999999</v>
      </c>
      <c r="O47" s="83">
        <f t="shared" si="8"/>
        <v>12.398999999999999</v>
      </c>
      <c r="P47" s="83">
        <f t="shared" si="8"/>
        <v>12.776999999999999</v>
      </c>
      <c r="Q47" s="83">
        <f t="shared" si="8"/>
        <v>12.318</v>
      </c>
      <c r="R47" s="83">
        <f t="shared" si="8"/>
        <v>12.290999999999999</v>
      </c>
      <c r="S47" s="83">
        <f t="shared" si="8"/>
        <v>12.384</v>
      </c>
      <c r="T47" s="83">
        <f t="shared" si="8"/>
        <v>8.2680000000000007</v>
      </c>
      <c r="U47" s="83">
        <f t="shared" si="8"/>
        <v>6.1179999999999994</v>
      </c>
      <c r="V47" s="83">
        <f t="shared" si="8"/>
        <v>23.927</v>
      </c>
      <c r="W47" s="83">
        <f t="shared" si="8"/>
        <v>22.506</v>
      </c>
      <c r="X47" s="83">
        <f t="shared" si="8"/>
        <v>17.786999999999999</v>
      </c>
      <c r="Y47" s="83">
        <f t="shared" si="8"/>
        <v>6.04</v>
      </c>
      <c r="Z47" s="84" t="str">
        <f t="shared" si="8"/>
        <v/>
      </c>
      <c r="AA47" s="100">
        <f>SUM(B47:Z47)</f>
        <v>365.90500000000009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7.2720000000000002</v>
      </c>
      <c r="C4" s="18">
        <v>8.4030000000000005</v>
      </c>
      <c r="D4" s="18">
        <v>9.8660000000000014</v>
      </c>
      <c r="E4" s="18">
        <v>54.343000000000004</v>
      </c>
      <c r="F4" s="18">
        <v>43.039000000000009</v>
      </c>
      <c r="G4" s="18">
        <v>11.021999999999998</v>
      </c>
      <c r="H4" s="18">
        <v>11.595000000000001</v>
      </c>
      <c r="I4" s="18">
        <v>7.1479999999999997</v>
      </c>
      <c r="J4" s="18">
        <v>11.455000000000002</v>
      </c>
      <c r="K4" s="18">
        <v>12.743</v>
      </c>
      <c r="L4" s="18">
        <v>16.007999999999996</v>
      </c>
      <c r="M4" s="18">
        <v>13.868</v>
      </c>
      <c r="N4" s="18">
        <v>12.328000000000001</v>
      </c>
      <c r="O4" s="18">
        <v>12.398999999999997</v>
      </c>
      <c r="P4" s="18">
        <v>12.777000000000001</v>
      </c>
      <c r="Q4" s="18">
        <v>12.318000000000001</v>
      </c>
      <c r="R4" s="18">
        <v>12.290999999999999</v>
      </c>
      <c r="S4" s="18">
        <v>12.383999999999999</v>
      </c>
      <c r="T4" s="18">
        <v>8.2679999999999989</v>
      </c>
      <c r="U4" s="18">
        <v>6.1180000000000012</v>
      </c>
      <c r="V4" s="18">
        <v>23.926999999999996</v>
      </c>
      <c r="W4" s="18">
        <v>22.506</v>
      </c>
      <c r="X4" s="18">
        <v>17.786999999999999</v>
      </c>
      <c r="Y4" s="18">
        <v>6.0399999999999991</v>
      </c>
      <c r="Z4" s="19"/>
      <c r="AA4" s="20">
        <f>SUM(B4:Z4)</f>
        <v>365.90499999999997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90.58</v>
      </c>
      <c r="C7" s="28">
        <v>76.52</v>
      </c>
      <c r="D7" s="28">
        <v>69.430000000000007</v>
      </c>
      <c r="E7" s="28">
        <v>68.959999999999994</v>
      </c>
      <c r="F7" s="28">
        <v>68.86</v>
      </c>
      <c r="G7" s="28">
        <v>68.959999999999994</v>
      </c>
      <c r="H7" s="28">
        <v>71.31</v>
      </c>
      <c r="I7" s="28">
        <v>72.31</v>
      </c>
      <c r="J7" s="28">
        <v>72.86</v>
      </c>
      <c r="K7" s="28">
        <v>73.099999999999994</v>
      </c>
      <c r="L7" s="28">
        <v>76.42</v>
      </c>
      <c r="M7" s="28">
        <v>76.37</v>
      </c>
      <c r="N7" s="28">
        <v>76.37</v>
      </c>
      <c r="O7" s="28">
        <v>70.81</v>
      </c>
      <c r="P7" s="28">
        <v>70.86</v>
      </c>
      <c r="Q7" s="28">
        <v>70.75</v>
      </c>
      <c r="R7" s="28">
        <v>76.42</v>
      </c>
      <c r="S7" s="28">
        <v>82.8</v>
      </c>
      <c r="T7" s="28">
        <v>76.42</v>
      </c>
      <c r="U7" s="28">
        <v>79.08</v>
      </c>
      <c r="V7" s="28">
        <v>88.89</v>
      </c>
      <c r="W7" s="28">
        <v>88.89</v>
      </c>
      <c r="X7" s="28">
        <v>88.89</v>
      </c>
      <c r="Y7" s="28">
        <v>80.66</v>
      </c>
      <c r="Z7" s="29"/>
      <c r="AA7" s="30">
        <v>76.52166666666669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44.28</v>
      </c>
      <c r="F11" s="47">
        <v>31.385000000000002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75.665000000000006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0.08</v>
      </c>
      <c r="C13" s="52"/>
      <c r="D13" s="52">
        <v>2.2530000000000001</v>
      </c>
      <c r="E13" s="52"/>
      <c r="F13" s="52">
        <v>3.16</v>
      </c>
      <c r="G13" s="52">
        <v>0.42099999999999999</v>
      </c>
      <c r="H13" s="52">
        <v>0.42699999999999999</v>
      </c>
      <c r="I13" s="52">
        <v>0.115</v>
      </c>
      <c r="J13" s="52">
        <v>0.214</v>
      </c>
      <c r="K13" s="52">
        <v>4.298</v>
      </c>
      <c r="L13" s="52">
        <v>5.5989999999999993</v>
      </c>
      <c r="M13" s="52">
        <v>6.5169999999999995</v>
      </c>
      <c r="N13" s="52">
        <v>5.2740000000000009</v>
      </c>
      <c r="O13" s="52">
        <v>4.4079999999999995</v>
      </c>
      <c r="P13" s="52">
        <v>2.83</v>
      </c>
      <c r="Q13" s="52">
        <v>4.5229999999999997</v>
      </c>
      <c r="R13" s="52">
        <v>4.8739999999999997</v>
      </c>
      <c r="S13" s="52">
        <v>3.84</v>
      </c>
      <c r="T13" s="52">
        <v>4.0419999999999998</v>
      </c>
      <c r="U13" s="52">
        <v>3.09</v>
      </c>
      <c r="V13" s="52">
        <v>18.338999999999999</v>
      </c>
      <c r="W13" s="52">
        <v>18.067999999999998</v>
      </c>
      <c r="X13" s="52">
        <v>12.845000000000001</v>
      </c>
      <c r="Y13" s="52">
        <v>1.7010000000000001</v>
      </c>
      <c r="Z13" s="53"/>
      <c r="AA13" s="54">
        <f>SUM(B13:Z13)</f>
        <v>106.91799999999999</v>
      </c>
    </row>
    <row r="14" spans="1:27" ht="30" customHeight="1" thickBot="1" x14ac:dyDescent="0.25">
      <c r="A14" s="55" t="s">
        <v>10</v>
      </c>
      <c r="B14" s="56">
        <f>IF(LEN(B$2)&gt;0,SUM(B10:B13),"")</f>
        <v>0.08</v>
      </c>
      <c r="C14" s="57">
        <f t="shared" ref="C14:Z14" si="0">IF(LEN(C$2)&gt;0,SUM(C10:C13),"")</f>
        <v>0</v>
      </c>
      <c r="D14" s="57">
        <f t="shared" si="0"/>
        <v>2.2530000000000001</v>
      </c>
      <c r="E14" s="57">
        <f t="shared" si="0"/>
        <v>44.28</v>
      </c>
      <c r="F14" s="57">
        <f t="shared" si="0"/>
        <v>34.545000000000002</v>
      </c>
      <c r="G14" s="57">
        <f t="shared" si="0"/>
        <v>0.42099999999999999</v>
      </c>
      <c r="H14" s="57">
        <f t="shared" si="0"/>
        <v>0.42699999999999999</v>
      </c>
      <c r="I14" s="57">
        <f t="shared" si="0"/>
        <v>0.115</v>
      </c>
      <c r="J14" s="57">
        <f t="shared" si="0"/>
        <v>0.214</v>
      </c>
      <c r="K14" s="57">
        <f t="shared" si="0"/>
        <v>4.298</v>
      </c>
      <c r="L14" s="57">
        <f t="shared" si="0"/>
        <v>5.5989999999999993</v>
      </c>
      <c r="M14" s="57">
        <f t="shared" si="0"/>
        <v>6.5169999999999995</v>
      </c>
      <c r="N14" s="57">
        <f t="shared" si="0"/>
        <v>5.2740000000000009</v>
      </c>
      <c r="O14" s="57">
        <f t="shared" si="0"/>
        <v>4.4079999999999995</v>
      </c>
      <c r="P14" s="57">
        <f t="shared" si="0"/>
        <v>2.83</v>
      </c>
      <c r="Q14" s="57">
        <f t="shared" si="0"/>
        <v>4.5229999999999997</v>
      </c>
      <c r="R14" s="57">
        <f t="shared" si="0"/>
        <v>4.8739999999999997</v>
      </c>
      <c r="S14" s="57">
        <f t="shared" si="0"/>
        <v>3.84</v>
      </c>
      <c r="T14" s="57">
        <f t="shared" si="0"/>
        <v>4.0419999999999998</v>
      </c>
      <c r="U14" s="57">
        <f t="shared" si="0"/>
        <v>3.09</v>
      </c>
      <c r="V14" s="57">
        <f t="shared" si="0"/>
        <v>18.338999999999999</v>
      </c>
      <c r="W14" s="57">
        <f t="shared" si="0"/>
        <v>18.067999999999998</v>
      </c>
      <c r="X14" s="57">
        <f t="shared" si="0"/>
        <v>12.845000000000001</v>
      </c>
      <c r="Y14" s="57">
        <f t="shared" si="0"/>
        <v>1.7010000000000001</v>
      </c>
      <c r="Z14" s="58" t="str">
        <f t="shared" si="0"/>
        <v/>
      </c>
      <c r="AA14" s="59">
        <f>SUM(AA9:AA13)</f>
        <v>182.583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0.8</v>
      </c>
      <c r="J17" s="67">
        <v>0.8</v>
      </c>
      <c r="K17" s="67">
        <v>0.8</v>
      </c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2.4000000000000004</v>
      </c>
    </row>
    <row r="18" spans="1:27" ht="24.95" customHeight="1" x14ac:dyDescent="0.2">
      <c r="A18" s="70" t="s">
        <v>13</v>
      </c>
      <c r="B18" s="71">
        <v>0.19500000000000001</v>
      </c>
      <c r="C18" s="72">
        <v>0.22600000000000001</v>
      </c>
      <c r="D18" s="72">
        <v>0.21</v>
      </c>
      <c r="E18" s="72">
        <v>2.351</v>
      </c>
      <c r="F18" s="72">
        <v>1.2829999999999999</v>
      </c>
      <c r="G18" s="72">
        <v>1.359</v>
      </c>
      <c r="H18" s="72">
        <v>2.423</v>
      </c>
      <c r="I18" s="72">
        <v>0.30499999999999999</v>
      </c>
      <c r="J18" s="72">
        <v>2.4209999999999998</v>
      </c>
      <c r="K18" s="72">
        <v>0.318</v>
      </c>
      <c r="L18" s="72">
        <v>0.28999999999999998</v>
      </c>
      <c r="M18" s="72">
        <v>0.26200000000000001</v>
      </c>
      <c r="N18" s="72">
        <v>0.30399999999999999</v>
      </c>
      <c r="O18" s="72">
        <v>0.26300000000000001</v>
      </c>
      <c r="P18" s="72">
        <v>0.3</v>
      </c>
      <c r="Q18" s="72">
        <v>0.26400000000000001</v>
      </c>
      <c r="R18" s="72">
        <v>0.27200000000000002</v>
      </c>
      <c r="S18" s="72">
        <v>0.28000000000000003</v>
      </c>
      <c r="T18" s="72">
        <v>0.28399999999999997</v>
      </c>
      <c r="U18" s="72">
        <v>0.27500000000000002</v>
      </c>
      <c r="V18" s="72">
        <v>0.26900000000000002</v>
      </c>
      <c r="W18" s="72">
        <v>0.254</v>
      </c>
      <c r="X18" s="72">
        <v>0.23200000000000001</v>
      </c>
      <c r="Y18" s="72">
        <v>0.22900000000000001</v>
      </c>
      <c r="Z18" s="73"/>
      <c r="AA18" s="74">
        <f>SUM(B18:Z18)</f>
        <v>14.868999999999998</v>
      </c>
    </row>
    <row r="19" spans="1:27" ht="24.95" customHeight="1" x14ac:dyDescent="0.2">
      <c r="A19" s="70" t="s">
        <v>14</v>
      </c>
      <c r="B19" s="75">
        <v>6.9969999999999999</v>
      </c>
      <c r="C19" s="76">
        <v>8.1769999999999996</v>
      </c>
      <c r="D19" s="76">
        <v>7.4030000000000005</v>
      </c>
      <c r="E19" s="76">
        <v>7.7119999999999997</v>
      </c>
      <c r="F19" s="76">
        <v>7.2110000000000003</v>
      </c>
      <c r="G19" s="76">
        <v>9.2420000000000009</v>
      </c>
      <c r="H19" s="76">
        <v>8.7449999999999992</v>
      </c>
      <c r="I19" s="76">
        <v>5.9279999999999999</v>
      </c>
      <c r="J19" s="76">
        <v>8.02</v>
      </c>
      <c r="K19" s="76">
        <v>7.327</v>
      </c>
      <c r="L19" s="76">
        <v>10.119000000000002</v>
      </c>
      <c r="M19" s="76">
        <v>7.0889999999999995</v>
      </c>
      <c r="N19" s="76">
        <v>6.75</v>
      </c>
      <c r="O19" s="76">
        <v>7.7279999999999998</v>
      </c>
      <c r="P19" s="76">
        <v>9.6470000000000002</v>
      </c>
      <c r="Q19" s="76">
        <v>7.5310000000000006</v>
      </c>
      <c r="R19" s="76">
        <v>7.1449999999999996</v>
      </c>
      <c r="S19" s="76">
        <v>8.2639999999999993</v>
      </c>
      <c r="T19" s="76">
        <v>3.9419999999999997</v>
      </c>
      <c r="U19" s="76">
        <v>2.7530000000000001</v>
      </c>
      <c r="V19" s="76">
        <v>5.319</v>
      </c>
      <c r="W19" s="76">
        <v>4.1840000000000002</v>
      </c>
      <c r="X19" s="76">
        <v>4.71</v>
      </c>
      <c r="Y19" s="76">
        <v>4.1099999999999994</v>
      </c>
      <c r="Z19" s="73"/>
      <c r="AA19" s="74">
        <f>SUM(B19:Z19)</f>
        <v>166.053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7.1920000000000002</v>
      </c>
      <c r="C22" s="83">
        <f t="shared" si="1"/>
        <v>8.4030000000000005</v>
      </c>
      <c r="D22" s="83">
        <f t="shared" si="1"/>
        <v>7.6130000000000004</v>
      </c>
      <c r="E22" s="83">
        <f t="shared" si="1"/>
        <v>10.062999999999999</v>
      </c>
      <c r="F22" s="83">
        <f t="shared" si="1"/>
        <v>8.4939999999999998</v>
      </c>
      <c r="G22" s="83">
        <f t="shared" si="1"/>
        <v>10.601000000000001</v>
      </c>
      <c r="H22" s="83">
        <f t="shared" si="1"/>
        <v>11.167999999999999</v>
      </c>
      <c r="I22" s="83">
        <f t="shared" si="1"/>
        <v>7.0329999999999995</v>
      </c>
      <c r="J22" s="83">
        <f t="shared" si="1"/>
        <v>11.241</v>
      </c>
      <c r="K22" s="83">
        <f t="shared" si="1"/>
        <v>8.4450000000000003</v>
      </c>
      <c r="L22" s="83">
        <f t="shared" si="1"/>
        <v>10.409000000000001</v>
      </c>
      <c r="M22" s="83">
        <f t="shared" si="1"/>
        <v>7.3509999999999991</v>
      </c>
      <c r="N22" s="83">
        <f t="shared" si="1"/>
        <v>7.0540000000000003</v>
      </c>
      <c r="O22" s="83">
        <f t="shared" si="1"/>
        <v>7.9909999999999997</v>
      </c>
      <c r="P22" s="83">
        <f t="shared" si="1"/>
        <v>9.947000000000001</v>
      </c>
      <c r="Q22" s="83">
        <f t="shared" si="1"/>
        <v>7.7950000000000008</v>
      </c>
      <c r="R22" s="83">
        <f t="shared" si="1"/>
        <v>7.4169999999999998</v>
      </c>
      <c r="S22" s="83">
        <f t="shared" si="1"/>
        <v>8.5439999999999987</v>
      </c>
      <c r="T22" s="83">
        <f t="shared" si="1"/>
        <v>4.226</v>
      </c>
      <c r="U22" s="83">
        <f t="shared" si="1"/>
        <v>3.028</v>
      </c>
      <c r="V22" s="83">
        <f t="shared" si="1"/>
        <v>5.5880000000000001</v>
      </c>
      <c r="W22" s="83">
        <f t="shared" si="1"/>
        <v>4.4380000000000006</v>
      </c>
      <c r="X22" s="83">
        <f t="shared" si="1"/>
        <v>4.9420000000000002</v>
      </c>
      <c r="Y22" s="83">
        <f t="shared" si="1"/>
        <v>4.3389999999999995</v>
      </c>
      <c r="Z22" s="84">
        <f t="shared" si="1"/>
        <v>0</v>
      </c>
      <c r="AA22" s="85">
        <f t="shared" si="1"/>
        <v>183.322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7.2720000000000002</v>
      </c>
      <c r="C26" s="72">
        <v>8.4030000000000005</v>
      </c>
      <c r="D26" s="72">
        <v>9.8659999999999997</v>
      </c>
      <c r="E26" s="72">
        <v>54.343000000000004</v>
      </c>
      <c r="F26" s="72">
        <v>43.039000000000001</v>
      </c>
      <c r="G26" s="72">
        <v>11.022</v>
      </c>
      <c r="H26" s="72">
        <v>11.595000000000001</v>
      </c>
      <c r="I26" s="72">
        <v>7.1479999999999997</v>
      </c>
      <c r="J26" s="72">
        <v>11.455</v>
      </c>
      <c r="K26" s="72">
        <v>12.743</v>
      </c>
      <c r="L26" s="72">
        <v>16.007999999999999</v>
      </c>
      <c r="M26" s="72">
        <v>13.868</v>
      </c>
      <c r="N26" s="72">
        <v>12.327999999999999</v>
      </c>
      <c r="O26" s="72">
        <v>12.398999999999999</v>
      </c>
      <c r="P26" s="72">
        <v>12.776999999999999</v>
      </c>
      <c r="Q26" s="72">
        <v>12.318</v>
      </c>
      <c r="R26" s="72">
        <v>12.291</v>
      </c>
      <c r="S26" s="72">
        <v>12.384</v>
      </c>
      <c r="T26" s="72">
        <v>8.2680000000000007</v>
      </c>
      <c r="U26" s="72">
        <v>6.1180000000000003</v>
      </c>
      <c r="V26" s="72">
        <v>23.927</v>
      </c>
      <c r="W26" s="72">
        <v>22.506</v>
      </c>
      <c r="X26" s="72">
        <v>17.786999999999999</v>
      </c>
      <c r="Y26" s="72">
        <v>6.04</v>
      </c>
      <c r="Z26" s="73"/>
      <c r="AA26" s="74">
        <f>SUM(B26:Z26)</f>
        <v>365.90500000000009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7.2720000000000002</v>
      </c>
      <c r="C28" s="57">
        <f t="shared" si="2"/>
        <v>8.4030000000000005</v>
      </c>
      <c r="D28" s="57">
        <f t="shared" si="2"/>
        <v>9.8659999999999997</v>
      </c>
      <c r="E28" s="57">
        <f t="shared" si="2"/>
        <v>54.343000000000004</v>
      </c>
      <c r="F28" s="57">
        <f t="shared" si="2"/>
        <v>43.039000000000001</v>
      </c>
      <c r="G28" s="57">
        <f t="shared" si="2"/>
        <v>11.022</v>
      </c>
      <c r="H28" s="57">
        <f t="shared" si="2"/>
        <v>11.595000000000001</v>
      </c>
      <c r="I28" s="57">
        <f t="shared" si="2"/>
        <v>7.1479999999999997</v>
      </c>
      <c r="J28" s="57">
        <f t="shared" si="2"/>
        <v>11.455</v>
      </c>
      <c r="K28" s="57">
        <f t="shared" si="2"/>
        <v>12.743</v>
      </c>
      <c r="L28" s="57">
        <f t="shared" si="2"/>
        <v>16.007999999999999</v>
      </c>
      <c r="M28" s="57">
        <f t="shared" si="2"/>
        <v>13.868</v>
      </c>
      <c r="N28" s="57">
        <f t="shared" si="2"/>
        <v>12.327999999999999</v>
      </c>
      <c r="O28" s="57">
        <f t="shared" si="2"/>
        <v>12.398999999999999</v>
      </c>
      <c r="P28" s="57">
        <f t="shared" si="2"/>
        <v>12.776999999999999</v>
      </c>
      <c r="Q28" s="57">
        <f t="shared" si="2"/>
        <v>12.318</v>
      </c>
      <c r="R28" s="57">
        <f t="shared" si="2"/>
        <v>12.291</v>
      </c>
      <c r="S28" s="57">
        <f t="shared" si="2"/>
        <v>12.384</v>
      </c>
      <c r="T28" s="57">
        <f t="shared" si="2"/>
        <v>8.2680000000000007</v>
      </c>
      <c r="U28" s="57">
        <f t="shared" si="2"/>
        <v>6.1180000000000003</v>
      </c>
      <c r="V28" s="57">
        <f t="shared" si="2"/>
        <v>23.927</v>
      </c>
      <c r="W28" s="57">
        <f t="shared" si="2"/>
        <v>22.506</v>
      </c>
      <c r="X28" s="57">
        <f t="shared" si="2"/>
        <v>17.786999999999999</v>
      </c>
      <c r="Y28" s="57">
        <f t="shared" si="2"/>
        <v>6.04</v>
      </c>
      <c r="Z28" s="58">
        <f t="shared" si="2"/>
        <v>0</v>
      </c>
      <c r="AA28" s="59">
        <f t="shared" si="2"/>
        <v>365.90500000000009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7.2720000000000002</v>
      </c>
      <c r="C47" s="83">
        <f t="shared" ref="C47:Z47" si="8">SUM(C10:C13)+C22+C36</f>
        <v>8.4030000000000005</v>
      </c>
      <c r="D47" s="83">
        <f t="shared" si="8"/>
        <v>9.8659999999999997</v>
      </c>
      <c r="E47" s="83">
        <f t="shared" si="8"/>
        <v>54.343000000000004</v>
      </c>
      <c r="F47" s="83">
        <f t="shared" si="8"/>
        <v>43.039000000000001</v>
      </c>
      <c r="G47" s="83">
        <f t="shared" si="8"/>
        <v>11.022</v>
      </c>
      <c r="H47" s="83">
        <f t="shared" si="8"/>
        <v>11.594999999999999</v>
      </c>
      <c r="I47" s="83">
        <f t="shared" si="8"/>
        <v>7.1479999999999997</v>
      </c>
      <c r="J47" s="83">
        <f t="shared" si="8"/>
        <v>11.455</v>
      </c>
      <c r="K47" s="83">
        <f t="shared" si="8"/>
        <v>12.743</v>
      </c>
      <c r="L47" s="83">
        <f t="shared" si="8"/>
        <v>16.007999999999999</v>
      </c>
      <c r="M47" s="83">
        <f t="shared" si="8"/>
        <v>13.867999999999999</v>
      </c>
      <c r="N47" s="83">
        <f t="shared" si="8"/>
        <v>12.328000000000001</v>
      </c>
      <c r="O47" s="83">
        <f t="shared" si="8"/>
        <v>12.398999999999999</v>
      </c>
      <c r="P47" s="83">
        <f t="shared" si="8"/>
        <v>12.777000000000001</v>
      </c>
      <c r="Q47" s="83">
        <f t="shared" si="8"/>
        <v>12.318000000000001</v>
      </c>
      <c r="R47" s="83">
        <f t="shared" si="8"/>
        <v>12.291</v>
      </c>
      <c r="S47" s="83">
        <f t="shared" si="8"/>
        <v>12.383999999999999</v>
      </c>
      <c r="T47" s="83">
        <f t="shared" si="8"/>
        <v>8.2680000000000007</v>
      </c>
      <c r="U47" s="83">
        <f t="shared" si="8"/>
        <v>6.1180000000000003</v>
      </c>
      <c r="V47" s="83">
        <f t="shared" si="8"/>
        <v>23.927</v>
      </c>
      <c r="W47" s="83">
        <f t="shared" si="8"/>
        <v>22.506</v>
      </c>
      <c r="X47" s="83">
        <f t="shared" si="8"/>
        <v>17.786999999999999</v>
      </c>
      <c r="Y47" s="83">
        <f t="shared" si="8"/>
        <v>6.0399999999999991</v>
      </c>
      <c r="Z47" s="84">
        <f t="shared" si="8"/>
        <v>0</v>
      </c>
      <c r="AA47" s="100">
        <f>SUM(B47:Z47)</f>
        <v>365.90500000000009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2021-06-11T20:23:02Z</dcterms:created>
  <dcterms:modified xsi:type="dcterms:W3CDTF">2021-06-11T20:23:03Z</dcterms:modified>
</cp:coreProperties>
</file>