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[1]SPOT_Orders_OverView_01!$A$21:$A$30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<sst xmlns="http://schemas.openxmlformats.org/spreadsheetml/2006/main" count="110" uniqueCount="49">
  <si>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10/06/2021 23:26:59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</si>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</sst>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5.68</c:v>
                </c:pt>
                <c:pt idx="1">
                  <c:v>6.68</c:v>
                </c:pt>
                <c:pt idx="2">
                  <c:v>6.11</c:v>
                </c:pt>
                <c:pt idx="3">
                  <c:v>7.7759999999999998</c:v>
                </c:pt>
                <c:pt idx="4">
                  <c:v>10.797000000000001</c:v>
                </c:pt>
                <c:pt idx="5">
                  <c:v>7.4409999999999998</c:v>
                </c:pt>
                <c:pt idx="6">
                  <c:v>1.665</c:v>
                </c:pt>
                <c:pt idx="12">
                  <c:v>5.0209999999999999</c:v>
                </c:pt>
                <c:pt idx="13">
                  <c:v>2.9129999999999998</c:v>
                </c:pt>
                <c:pt idx="14">
                  <c:v>0.88100000000000001</c:v>
                </c:pt>
                <c:pt idx="16">
                  <c:v>5.5329999999999995</c:v>
                </c:pt>
                <c:pt idx="17">
                  <c:v>1.7989999999999999</c:v>
                </c:pt>
                <c:pt idx="18">
                  <c:v>5.8380000000000001</c:v>
                </c:pt>
                <c:pt idx="19">
                  <c:v>7.5419999999999998</c:v>
                </c:pt>
                <c:pt idx="20">
                  <c:v>4.407</c:v>
                </c:pt>
                <c:pt idx="21">
                  <c:v>5.7169999999999996</c:v>
                </c:pt>
                <c:pt idx="22">
                  <c:v>3.1059999999999999</c:v>
                </c:pt>
                <c:pt idx="23">
                  <c:v>2.9350000000000001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74300672"/>
        <c:axId val="2743010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20.487000000000002</c:v>
                </c:pt>
                <c:pt idx="1">
                  <c:v>20.973999999999997</c:v>
                </c:pt>
                <c:pt idx="2">
                  <c:v>21.088000000000001</c:v>
                </c:pt>
                <c:pt idx="3">
                  <c:v>22.643000000000001</c:v>
                </c:pt>
                <c:pt idx="4">
                  <c:v>24.850999999999999</c:v>
                </c:pt>
                <c:pt idx="5">
                  <c:v>23.015000000000001</c:v>
                </c:pt>
                <c:pt idx="6">
                  <c:v>20.353000000000002</c:v>
                </c:pt>
                <c:pt idx="7">
                  <c:v>20.872</c:v>
                </c:pt>
                <c:pt idx="8">
                  <c:v>20.124999999999996</c:v>
                </c:pt>
                <c:pt idx="9">
                  <c:v>25.601000000000003</c:v>
                </c:pt>
                <c:pt idx="10">
                  <c:v>24.099</c:v>
                </c:pt>
                <c:pt idx="11">
                  <c:v>25.046999999999997</c:v>
                </c:pt>
                <c:pt idx="12">
                  <c:v>8.3509999999999991</c:v>
                </c:pt>
                <c:pt idx="13">
                  <c:v>7.1630000000000003</c:v>
                </c:pt>
                <c:pt idx="14">
                  <c:v>5.5810000000000004</c:v>
                </c:pt>
                <c:pt idx="15">
                  <c:v>4.4800000000000004</c:v>
                </c:pt>
                <c:pt idx="16">
                  <c:v>9.3229999999999986</c:v>
                </c:pt>
                <c:pt idx="17">
                  <c:v>4.0490000000000004</c:v>
                </c:pt>
                <c:pt idx="18">
                  <c:v>6.7580000000000009</c:v>
                </c:pt>
                <c:pt idx="19">
                  <c:v>9.331999999999999</c:v>
                </c:pt>
                <c:pt idx="20">
                  <c:v>7.4370000000000003</c:v>
                </c:pt>
                <c:pt idx="21">
                  <c:v>6.8370000000000006</c:v>
                </c:pt>
                <c:pt idx="22">
                  <c:v>4.0060000000000002</c:v>
                </c:pt>
                <c:pt idx="23">
                  <c:v>3.835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4300672"/>
        <c:axId val="2743010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57.7</c:v>
                </c:pt>
                <c:pt idx="1">
                  <c:v>55.14</c:v>
                </c:pt>
                <c:pt idx="2">
                  <c:v>56.92</c:v>
                </c:pt>
                <c:pt idx="3">
                  <c:v>56</c:v>
                </c:pt>
                <c:pt idx="4">
                  <c:v>55.06</c:v>
                </c:pt>
                <c:pt idx="5">
                  <c:v>52.96</c:v>
                </c:pt>
                <c:pt idx="6">
                  <c:v>50.36</c:v>
                </c:pt>
                <c:pt idx="7">
                  <c:v>48</c:v>
                </c:pt>
                <c:pt idx="8">
                  <c:v>50.8</c:v>
                </c:pt>
                <c:pt idx="9">
                  <c:v>46.69</c:v>
                </c:pt>
                <c:pt idx="10">
                  <c:v>37.700000000000003</c:v>
                </c:pt>
                <c:pt idx="11">
                  <c:v>44.1</c:v>
                </c:pt>
                <c:pt idx="12">
                  <c:v>71.7</c:v>
                </c:pt>
                <c:pt idx="13">
                  <c:v>71.22</c:v>
                </c:pt>
                <c:pt idx="14">
                  <c:v>71.2</c:v>
                </c:pt>
                <c:pt idx="15">
                  <c:v>72.91</c:v>
                </c:pt>
                <c:pt idx="16">
                  <c:v>77.48</c:v>
                </c:pt>
                <c:pt idx="17">
                  <c:v>77.87</c:v>
                </c:pt>
                <c:pt idx="18">
                  <c:v>78.7</c:v>
                </c:pt>
                <c:pt idx="19">
                  <c:v>80.319999999999993</c:v>
                </c:pt>
                <c:pt idx="20">
                  <c:v>84.34</c:v>
                </c:pt>
                <c:pt idx="21">
                  <c:v>85.12</c:v>
                </c:pt>
                <c:pt idx="22">
                  <c:v>83.72</c:v>
                </c:pt>
                <c:pt idx="23">
                  <c:v>79.72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4301848"/>
        <c:axId val="274301456"/>
      </c:lineChart>
      <c:catAx>
        <c:axId val="274300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4301064"/>
        <c:crosses val="autoZero"/>
        <c:auto val="1"/>
        <c:lblAlgn val="ctr"/>
        <c:lblOffset val="100"/>
        <c:noMultiLvlLbl val="0"/>
      </c:catAx>
      <c:valAx>
        <c:axId val="274301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4300672"/>
        <c:crosses val="autoZero"/>
        <c:crossBetween val="between"/>
      </c:valAx>
      <c:valAx>
        <c:axId val="2743014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4301848"/>
        <c:crosses val="max"/>
        <c:crossBetween val="between"/>
      </c:valAx>
      <c:catAx>
        <c:axId val="2743018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743014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44358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44358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91.840999999999994</v>
          </cell>
        </row>
        <row r="31">
          <cell r="C31">
            <v>0</v>
          </cell>
        </row>
        <row r="32">
          <cell r="C32">
            <v>138.87199999999999</v>
          </cell>
        </row>
        <row r="33">
          <cell r="C33">
            <v>115.59400000000004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10.1</v>
          </cell>
        </row>
        <row r="39">
          <cell r="C39">
            <v>0</v>
          </cell>
        </row>
        <row r="40">
          <cell r="C40">
            <v>65.759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270.44800000000009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57.7</v>
          </cell>
          <cell r="C7">
            <v>55.14</v>
          </cell>
          <cell r="D7">
            <v>56.92</v>
          </cell>
          <cell r="E7">
            <v>56</v>
          </cell>
          <cell r="F7">
            <v>55.06</v>
          </cell>
          <cell r="G7">
            <v>52.96</v>
          </cell>
          <cell r="H7">
            <v>50.36</v>
          </cell>
          <cell r="I7">
            <v>48</v>
          </cell>
          <cell r="J7">
            <v>50.8</v>
          </cell>
          <cell r="K7">
            <v>46.69</v>
          </cell>
          <cell r="L7">
            <v>37.700000000000003</v>
          </cell>
          <cell r="M7">
            <v>44.1</v>
          </cell>
          <cell r="N7">
            <v>71.7</v>
          </cell>
          <cell r="O7">
            <v>71.22</v>
          </cell>
          <cell r="P7">
            <v>71.2</v>
          </cell>
          <cell r="Q7">
            <v>72.91</v>
          </cell>
          <cell r="R7">
            <v>77.48</v>
          </cell>
          <cell r="S7">
            <v>77.87</v>
          </cell>
          <cell r="T7">
            <v>78.7</v>
          </cell>
          <cell r="U7">
            <v>80.319999999999993</v>
          </cell>
          <cell r="V7">
            <v>84.34</v>
          </cell>
          <cell r="W7">
            <v>85.12</v>
          </cell>
          <cell r="X7">
            <v>83.72</v>
          </cell>
          <cell r="Y7">
            <v>79.72</v>
          </cell>
        </row>
        <row r="57">
          <cell r="B57">
            <v>5.68</v>
          </cell>
          <cell r="C57">
            <v>6.68</v>
          </cell>
          <cell r="D57">
            <v>6.11</v>
          </cell>
          <cell r="E57">
            <v>7.7759999999999998</v>
          </cell>
          <cell r="F57">
            <v>10.797000000000001</v>
          </cell>
          <cell r="G57">
            <v>7.4409999999999998</v>
          </cell>
          <cell r="H57">
            <v>1.665</v>
          </cell>
          <cell r="N57">
            <v>5.0209999999999999</v>
          </cell>
          <cell r="O57">
            <v>2.9129999999999998</v>
          </cell>
          <cell r="P57">
            <v>0.88100000000000001</v>
          </cell>
          <cell r="R57">
            <v>5.5329999999999995</v>
          </cell>
          <cell r="S57">
            <v>1.7989999999999999</v>
          </cell>
          <cell r="T57">
            <v>5.8380000000000001</v>
          </cell>
          <cell r="U57">
            <v>7.5419999999999998</v>
          </cell>
          <cell r="V57">
            <v>4.407</v>
          </cell>
          <cell r="W57">
            <v>5.7169999999999996</v>
          </cell>
          <cell r="X57">
            <v>3.1059999999999999</v>
          </cell>
          <cell r="Y57">
            <v>2.9350000000000001</v>
          </cell>
        </row>
        <row r="63">
          <cell r="B63">
            <v>9.2669999999999995</v>
          </cell>
          <cell r="C63">
            <v>9.2089999999999996</v>
          </cell>
          <cell r="D63">
            <v>9.0719999999999992</v>
          </cell>
          <cell r="E63">
            <v>9.0609999999999999</v>
          </cell>
          <cell r="F63">
            <v>9.2949999999999999</v>
          </cell>
          <cell r="G63">
            <v>10.655999999999999</v>
          </cell>
          <cell r="H63">
            <v>12.927</v>
          </cell>
          <cell r="I63">
            <v>13.55</v>
          </cell>
          <cell r="J63">
            <v>11.824</v>
          </cell>
          <cell r="K63">
            <v>15.192</v>
          </cell>
          <cell r="L63">
            <v>13.907</v>
          </cell>
          <cell r="M63">
            <v>14.912000000000001</v>
          </cell>
        </row>
        <row r="64">
          <cell r="B64">
            <v>5.54</v>
          </cell>
          <cell r="C64">
            <v>5.085</v>
          </cell>
          <cell r="D64">
            <v>5.9060000000000006</v>
          </cell>
          <cell r="E64">
            <v>5.806</v>
          </cell>
          <cell r="F64">
            <v>4.7590000000000003</v>
          </cell>
          <cell r="G64">
            <v>4.9179999999999993</v>
          </cell>
          <cell r="H64">
            <v>5.7609999999999992</v>
          </cell>
          <cell r="I64">
            <v>7.3220000000000001</v>
          </cell>
          <cell r="J64">
            <v>8.3010000000000002</v>
          </cell>
          <cell r="K64">
            <v>10.408999999999999</v>
          </cell>
          <cell r="L64">
            <v>10.192</v>
          </cell>
          <cell r="M64">
            <v>10.135</v>
          </cell>
          <cell r="N64">
            <v>3.3299999999999996</v>
          </cell>
          <cell r="O64">
            <v>4.25</v>
          </cell>
          <cell r="P64">
            <v>4.7</v>
          </cell>
          <cell r="Q64">
            <v>4.4800000000000004</v>
          </cell>
          <cell r="R64">
            <v>3.79</v>
          </cell>
          <cell r="S64">
            <v>2.25</v>
          </cell>
          <cell r="T64">
            <v>0.92</v>
          </cell>
          <cell r="U64">
            <v>1.79</v>
          </cell>
          <cell r="V64">
            <v>3.0300000000000002</v>
          </cell>
          <cell r="W64">
            <v>1.1200000000000001</v>
          </cell>
          <cell r="X64">
            <v>0.9</v>
          </cell>
          <cell r="Y64">
            <v>0.9</v>
          </cell>
        </row>
      </sheetData>
      <sheetData sheetId="17">
        <row r="57">
          <cell r="B57">
            <v>18.742000000000001</v>
          </cell>
          <cell r="C57">
            <v>17.785</v>
          </cell>
          <cell r="D57">
            <v>17.027999999999999</v>
          </cell>
          <cell r="E57">
            <v>19.466000000000001</v>
          </cell>
          <cell r="F57">
            <v>21.158000000000001</v>
          </cell>
          <cell r="G57">
            <v>18.605</v>
          </cell>
          <cell r="H57">
            <v>15</v>
          </cell>
          <cell r="I57">
            <v>16.326000000000001</v>
          </cell>
          <cell r="J57">
            <v>18.22</v>
          </cell>
          <cell r="K57">
            <v>24.539000000000001</v>
          </cell>
          <cell r="L57">
            <v>22.963999999999999</v>
          </cell>
          <cell r="M57">
            <v>23.735999999999997</v>
          </cell>
          <cell r="N57">
            <v>5.702</v>
          </cell>
          <cell r="O57">
            <v>4.6280000000000001</v>
          </cell>
          <cell r="P57">
            <v>2.7909999999999999</v>
          </cell>
          <cell r="Q57">
            <v>1.9910000000000001</v>
          </cell>
          <cell r="R57">
            <v>6.5299999999999994</v>
          </cell>
          <cell r="S57">
            <v>6.6000000000000003E-2</v>
          </cell>
          <cell r="T57">
            <v>0.30599999999999999</v>
          </cell>
          <cell r="U57">
            <v>5.9630000000000001</v>
          </cell>
          <cell r="V57">
            <v>4.9610000000000003</v>
          </cell>
          <cell r="W57">
            <v>3.1510000000000002</v>
          </cell>
          <cell r="X57">
            <v>0.26200000000000001</v>
          </cell>
          <cell r="Y57">
            <v>0.52800000000000002</v>
          </cell>
        </row>
        <row r="62">
          <cell r="C62">
            <v>1.1000000000000001</v>
          </cell>
          <cell r="D62">
            <v>1.9</v>
          </cell>
          <cell r="E62">
            <v>1.9</v>
          </cell>
          <cell r="F62">
            <v>1.9</v>
          </cell>
          <cell r="G62">
            <v>1.1000000000000001</v>
          </cell>
          <cell r="H62">
            <v>1.1000000000000001</v>
          </cell>
          <cell r="I62">
            <v>1.1000000000000001</v>
          </cell>
        </row>
        <row r="64">
          <cell r="B64">
            <v>1.7450000000000001</v>
          </cell>
          <cell r="C64">
            <v>2.089</v>
          </cell>
          <cell r="D64">
            <v>2.16</v>
          </cell>
          <cell r="E64">
            <v>1.2769999999999999</v>
          </cell>
          <cell r="F64">
            <v>1.7930000000000001</v>
          </cell>
          <cell r="G64">
            <v>3.3099999999999996</v>
          </cell>
          <cell r="H64">
            <v>4.2530000000000001</v>
          </cell>
          <cell r="I64">
            <v>3.4460000000000002</v>
          </cell>
          <cell r="J64">
            <v>1.9049999999999998</v>
          </cell>
          <cell r="K64">
            <v>1.0620000000000001</v>
          </cell>
          <cell r="L64">
            <v>1.135</v>
          </cell>
          <cell r="M64">
            <v>1.3109999999999999</v>
          </cell>
          <cell r="N64">
            <v>2.649</v>
          </cell>
          <cell r="O64">
            <v>2.5350000000000001</v>
          </cell>
          <cell r="P64">
            <v>2.79</v>
          </cell>
          <cell r="Q64">
            <v>2.4889999999999999</v>
          </cell>
          <cell r="R64">
            <v>2.7930000000000001</v>
          </cell>
          <cell r="S64">
            <v>3.9829999999999997</v>
          </cell>
          <cell r="T64">
            <v>6.452</v>
          </cell>
          <cell r="U64">
            <v>3.3690000000000002</v>
          </cell>
          <cell r="V64">
            <v>2.476</v>
          </cell>
          <cell r="W64">
            <v>3.6859999999999999</v>
          </cell>
          <cell r="X64">
            <v>3.7439999999999998</v>
          </cell>
          <cell r="Y64">
            <v>3.3069999999999999</v>
          </cell>
        </row>
      </sheetData>
      <sheetData sheetId="18">
        <row r="7">
          <cell r="B7">
            <v>57.7</v>
          </cell>
          <cell r="C7">
            <v>55.14</v>
          </cell>
          <cell r="D7">
            <v>56.92</v>
          </cell>
          <cell r="E7">
            <v>56</v>
          </cell>
          <cell r="F7">
            <v>55.06</v>
          </cell>
          <cell r="G7">
            <v>52.96</v>
          </cell>
          <cell r="H7">
            <v>50.36</v>
          </cell>
          <cell r="I7">
            <v>48</v>
          </cell>
          <cell r="J7">
            <v>50.8</v>
          </cell>
          <cell r="K7">
            <v>46.69</v>
          </cell>
          <cell r="L7">
            <v>37.700000000000003</v>
          </cell>
          <cell r="M7">
            <v>44.1</v>
          </cell>
          <cell r="N7">
            <v>71.7</v>
          </cell>
          <cell r="O7">
            <v>71.22</v>
          </cell>
          <cell r="P7">
            <v>71.2</v>
          </cell>
          <cell r="Q7">
            <v>72.91</v>
          </cell>
          <cell r="R7">
            <v>77.48</v>
          </cell>
          <cell r="S7">
            <v>77.87</v>
          </cell>
          <cell r="T7">
            <v>78.7</v>
          </cell>
          <cell r="U7">
            <v>80.319999999999993</v>
          </cell>
          <cell r="V7">
            <v>84.34</v>
          </cell>
          <cell r="W7">
            <v>85.12</v>
          </cell>
          <cell r="X7">
            <v>83.72</v>
          </cell>
          <cell r="Y7">
            <v>79.72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MOH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VOLTON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VOLTERRA</v>
          </cell>
        </row>
        <row r="28">
          <cell r="A28" t="str">
            <v>WATT_AND_VOLT</v>
          </cell>
        </row>
        <row r="29">
          <cell r="A2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44358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44335</v>
          </cell>
        </row>
        <row r="4">
          <cell r="B4">
            <v>44335</v>
          </cell>
        </row>
        <row r="5">
          <cell r="B5">
            <v>44335</v>
          </cell>
        </row>
        <row r="6">
          <cell r="B6">
            <v>44335</v>
          </cell>
        </row>
        <row r="7">
          <cell r="B7">
            <v>44335</v>
          </cell>
        </row>
        <row r="8">
          <cell r="B8">
            <v>44335</v>
          </cell>
        </row>
        <row r="9">
          <cell r="B9">
            <v>44335</v>
          </cell>
        </row>
        <row r="10">
          <cell r="B10">
            <v>44335</v>
          </cell>
        </row>
        <row r="11">
          <cell r="B11">
            <v>44335</v>
          </cell>
        </row>
        <row r="12">
          <cell r="B12">
            <v>44335</v>
          </cell>
        </row>
        <row r="13">
          <cell r="B13">
            <v>44335</v>
          </cell>
        </row>
        <row r="14">
          <cell r="B14">
            <v>44335</v>
          </cell>
        </row>
        <row r="15">
          <cell r="B15">
            <v>44335</v>
          </cell>
        </row>
        <row r="16">
          <cell r="B16">
            <v>44335</v>
          </cell>
        </row>
      </sheetData>
      <sheetData sheetId="41">
        <row r="2">
          <cell r="C2">
            <v>44359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869.86059999999998</v>
          </cell>
          <cell r="J12">
            <v>869.86099999999999</v>
          </cell>
          <cell r="K12">
            <v>853.33799999999997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32.375</v>
          </cell>
          <cell r="J22">
            <v>32.375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85.904399999999995</v>
          </cell>
          <cell r="J23">
            <v>85.903999999999996</v>
          </cell>
          <cell r="K23">
            <v>84.905000000000001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229.60069999999999</v>
          </cell>
          <cell r="J27">
            <v>229.601</v>
          </cell>
          <cell r="K27">
            <v>228.601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44358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20.487000000000002</v>
      </c>
      <c r="C4" s="18">
        <v>20.974</v>
      </c>
      <c r="D4" s="18">
        <v>21.088000000000001</v>
      </c>
      <c r="E4" s="18">
        <v>22.643000000000001</v>
      </c>
      <c r="F4" s="18">
        <v>24.850999999999999</v>
      </c>
      <c r="G4" s="18">
        <v>23.014999999999997</v>
      </c>
      <c r="H4" s="18">
        <v>20.353000000000002</v>
      </c>
      <c r="I4" s="18">
        <v>20.872000000000003</v>
      </c>
      <c r="J4" s="18">
        <v>20.125000000000004</v>
      </c>
      <c r="K4" s="18">
        <v>25.600999999999999</v>
      </c>
      <c r="L4" s="18">
        <v>24.099</v>
      </c>
      <c r="M4" s="18">
        <v>25.047000000000001</v>
      </c>
      <c r="N4" s="18">
        <v>8.3509999999999991</v>
      </c>
      <c r="O4" s="18">
        <v>7.1630000000000003</v>
      </c>
      <c r="P4" s="18">
        <v>5.5810000000000004</v>
      </c>
      <c r="Q4" s="18">
        <v>4.4800000000000004</v>
      </c>
      <c r="R4" s="18">
        <v>9.3230000000000004</v>
      </c>
      <c r="S4" s="18">
        <v>4.0490000000000004</v>
      </c>
      <c r="T4" s="18">
        <v>6.758</v>
      </c>
      <c r="U4" s="18">
        <v>9.3320000000000007</v>
      </c>
      <c r="V4" s="18">
        <v>7.4370000000000003</v>
      </c>
      <c r="W4" s="18">
        <v>6.8369999999999997</v>
      </c>
      <c r="X4" s="18">
        <v>4.0060000000000002</v>
      </c>
      <c r="Y4" s="18">
        <v>3.835</v>
      </c>
      <c r="Z4" s="19"/>
      <c r="AA4" s="20">
        <f>SUM(B4:Z4)</f>
        <v>346.30699999999996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57.7</v>
      </c>
      <c r="C7" s="28">
        <v>55.14</v>
      </c>
      <c r="D7" s="28">
        <v>56.92</v>
      </c>
      <c r="E7" s="28">
        <v>56</v>
      </c>
      <c r="F7" s="28">
        <v>55.06</v>
      </c>
      <c r="G7" s="28">
        <v>52.96</v>
      </c>
      <c r="H7" s="28">
        <v>50.36</v>
      </c>
      <c r="I7" s="28">
        <v>48</v>
      </c>
      <c r="J7" s="28">
        <v>50.8</v>
      </c>
      <c r="K7" s="28">
        <v>46.69</v>
      </c>
      <c r="L7" s="28">
        <v>37.700000000000003</v>
      </c>
      <c r="M7" s="28">
        <v>44.1</v>
      </c>
      <c r="N7" s="28">
        <v>71.7</v>
      </c>
      <c r="O7" s="28">
        <v>71.22</v>
      </c>
      <c r="P7" s="28">
        <v>71.2</v>
      </c>
      <c r="Q7" s="28">
        <v>72.91</v>
      </c>
      <c r="R7" s="28">
        <v>77.48</v>
      </c>
      <c r="S7" s="28">
        <v>77.87</v>
      </c>
      <c r="T7" s="28">
        <v>78.7</v>
      </c>
      <c r="U7" s="28">
        <v>80.319999999999993</v>
      </c>
      <c r="V7" s="28">
        <v>84.34</v>
      </c>
      <c r="W7" s="28">
        <v>85.12</v>
      </c>
      <c r="X7" s="28">
        <v>83.72</v>
      </c>
      <c r="Y7" s="28">
        <v>79.72</v>
      </c>
      <c r="Z7" s="29"/>
      <c r="AA7" s="30">
        <f>IF(SUM(GR_MAINLAND_MCP_SUM_SELL)&lt;&gt;0,AVERAGEIF(GR_MAINLAND_MCP_SUM_SELL,"&lt;&gt;"""),"")</f>
        <v>64.405416666666667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5.68</v>
      </c>
      <c r="C13" s="52">
        <v>6.68</v>
      </c>
      <c r="D13" s="52">
        <v>6.11</v>
      </c>
      <c r="E13" s="52">
        <v>7.7759999999999998</v>
      </c>
      <c r="F13" s="52">
        <v>10.797000000000001</v>
      </c>
      <c r="G13" s="52">
        <v>7.4409999999999998</v>
      </c>
      <c r="H13" s="52">
        <v>1.665</v>
      </c>
      <c r="I13" s="52"/>
      <c r="J13" s="52"/>
      <c r="K13" s="52"/>
      <c r="L13" s="52"/>
      <c r="M13" s="52"/>
      <c r="N13" s="52">
        <v>5.0209999999999999</v>
      </c>
      <c r="O13" s="52">
        <v>2.9129999999999998</v>
      </c>
      <c r="P13" s="52">
        <v>0.88100000000000001</v>
      </c>
      <c r="Q13" s="52"/>
      <c r="R13" s="52">
        <v>5.5329999999999995</v>
      </c>
      <c r="S13" s="52">
        <v>1.7989999999999999</v>
      </c>
      <c r="T13" s="52">
        <v>5.8380000000000001</v>
      </c>
      <c r="U13" s="52">
        <v>7.5419999999999998</v>
      </c>
      <c r="V13" s="52">
        <v>4.407</v>
      </c>
      <c r="W13" s="52">
        <v>5.7169999999999996</v>
      </c>
      <c r="X13" s="52">
        <v>3.1059999999999999</v>
      </c>
      <c r="Y13" s="52">
        <v>2.9350000000000001</v>
      </c>
      <c r="Z13" s="53"/>
      <c r="AA13" s="54">
        <f>SUM(B13:Z13)</f>
        <v>91.840999999999994</v>
      </c>
    </row>
    <row r="14" spans="1:27" ht="30" customHeight="1" thickBot="1" x14ac:dyDescent="0.25">
      <c r="A14" s="55" t="s">
        <v>10</v>
      </c>
      <c r="B14" s="56">
        <f>IF(LEN(B$2)&gt;0,SUM(B10:B13),"")</f>
        <v>5.68</v>
      </c>
      <c r="C14" s="57">
        <f t="shared" ref="C14:Z14" si="0">IF(LEN(C$2)&gt;0,SUM(C10:C13),"")</f>
        <v>6.68</v>
      </c>
      <c r="D14" s="57">
        <f t="shared" si="0"/>
        <v>6.11</v>
      </c>
      <c r="E14" s="57">
        <f t="shared" si="0"/>
        <v>7.7759999999999998</v>
      </c>
      <c r="F14" s="57">
        <f t="shared" si="0"/>
        <v>10.797000000000001</v>
      </c>
      <c r="G14" s="57">
        <f t="shared" si="0"/>
        <v>7.4409999999999998</v>
      </c>
      <c r="H14" s="57">
        <f t="shared" si="0"/>
        <v>1.665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5.0209999999999999</v>
      </c>
      <c r="O14" s="57">
        <f t="shared" si="0"/>
        <v>2.9129999999999998</v>
      </c>
      <c r="P14" s="57">
        <f t="shared" si="0"/>
        <v>0.88100000000000001</v>
      </c>
      <c r="Q14" s="57">
        <f t="shared" si="0"/>
        <v>0</v>
      </c>
      <c r="R14" s="57">
        <f t="shared" si="0"/>
        <v>5.5329999999999995</v>
      </c>
      <c r="S14" s="57">
        <f t="shared" si="0"/>
        <v>1.7989999999999999</v>
      </c>
      <c r="T14" s="57">
        <f t="shared" si="0"/>
        <v>5.8380000000000001</v>
      </c>
      <c r="U14" s="57">
        <f t="shared" si="0"/>
        <v>7.5419999999999998</v>
      </c>
      <c r="V14" s="57">
        <f t="shared" si="0"/>
        <v>4.407</v>
      </c>
      <c r="W14" s="57">
        <f t="shared" si="0"/>
        <v>5.7169999999999996</v>
      </c>
      <c r="X14" s="57">
        <f t="shared" si="0"/>
        <v>3.1059999999999999</v>
      </c>
      <c r="Y14" s="57">
        <f t="shared" si="0"/>
        <v>2.9350000000000001</v>
      </c>
      <c r="Z14" s="58" t="str">
        <f t="shared" si="0"/>
        <v/>
      </c>
      <c r="AA14" s="59">
        <f>SUM(AA9:AA13)</f>
        <v>91.840999999999994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9.2669999999999995</v>
      </c>
      <c r="C18" s="72">
        <v>9.2089999999999996</v>
      </c>
      <c r="D18" s="72">
        <v>9.0719999999999992</v>
      </c>
      <c r="E18" s="72">
        <v>9.0609999999999999</v>
      </c>
      <c r="F18" s="72">
        <v>9.2949999999999999</v>
      </c>
      <c r="G18" s="72">
        <v>10.655999999999999</v>
      </c>
      <c r="H18" s="72">
        <v>12.927</v>
      </c>
      <c r="I18" s="72">
        <v>13.55</v>
      </c>
      <c r="J18" s="72">
        <v>11.824</v>
      </c>
      <c r="K18" s="72">
        <v>15.192</v>
      </c>
      <c r="L18" s="72">
        <v>13.907</v>
      </c>
      <c r="M18" s="72">
        <v>14.912000000000001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138.87199999999999</v>
      </c>
    </row>
    <row r="19" spans="1:27" ht="24.95" customHeight="1" x14ac:dyDescent="0.2">
      <c r="A19" s="70" t="s">
        <v>14</v>
      </c>
      <c r="B19" s="75">
        <v>5.54</v>
      </c>
      <c r="C19" s="76">
        <v>5.085</v>
      </c>
      <c r="D19" s="76">
        <v>5.9060000000000006</v>
      </c>
      <c r="E19" s="76">
        <v>5.806</v>
      </c>
      <c r="F19" s="76">
        <v>4.7590000000000003</v>
      </c>
      <c r="G19" s="76">
        <v>4.9179999999999993</v>
      </c>
      <c r="H19" s="76">
        <v>5.7609999999999992</v>
      </c>
      <c r="I19" s="76">
        <v>7.3220000000000001</v>
      </c>
      <c r="J19" s="76">
        <v>8.3010000000000002</v>
      </c>
      <c r="K19" s="76">
        <v>10.408999999999999</v>
      </c>
      <c r="L19" s="76">
        <v>10.192</v>
      </c>
      <c r="M19" s="76">
        <v>10.135</v>
      </c>
      <c r="N19" s="76">
        <v>3.3299999999999996</v>
      </c>
      <c r="O19" s="76">
        <v>4.25</v>
      </c>
      <c r="P19" s="76">
        <v>4.7</v>
      </c>
      <c r="Q19" s="76">
        <v>4.4800000000000004</v>
      </c>
      <c r="R19" s="76">
        <v>3.79</v>
      </c>
      <c r="S19" s="76">
        <v>2.25</v>
      </c>
      <c r="T19" s="76">
        <v>0.92</v>
      </c>
      <c r="U19" s="76">
        <v>1.79</v>
      </c>
      <c r="V19" s="76">
        <v>3.0300000000000002</v>
      </c>
      <c r="W19" s="76">
        <v>1.1200000000000001</v>
      </c>
      <c r="X19" s="76">
        <v>0.9</v>
      </c>
      <c r="Y19" s="76">
        <v>0.9</v>
      </c>
      <c r="Z19" s="73"/>
      <c r="AA19" s="74">
        <f>SUM(B19:Z19)</f>
        <v>115.59400000000004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14.806999999999999</v>
      </c>
      <c r="C22" s="83">
        <f t="shared" ref="C22:Z22" si="1">IF(LEN(C$2)&gt;0,SUM(C17:C21),"")</f>
        <v>14.294</v>
      </c>
      <c r="D22" s="83">
        <f t="shared" si="1"/>
        <v>14.978</v>
      </c>
      <c r="E22" s="83">
        <f t="shared" si="1"/>
        <v>14.867000000000001</v>
      </c>
      <c r="F22" s="83">
        <f t="shared" si="1"/>
        <v>14.054</v>
      </c>
      <c r="G22" s="83">
        <f t="shared" si="1"/>
        <v>15.573999999999998</v>
      </c>
      <c r="H22" s="83">
        <f t="shared" si="1"/>
        <v>18.687999999999999</v>
      </c>
      <c r="I22" s="83">
        <f t="shared" si="1"/>
        <v>20.872</v>
      </c>
      <c r="J22" s="83">
        <f t="shared" si="1"/>
        <v>20.125</v>
      </c>
      <c r="K22" s="83">
        <f t="shared" si="1"/>
        <v>25.600999999999999</v>
      </c>
      <c r="L22" s="83">
        <f t="shared" si="1"/>
        <v>24.099</v>
      </c>
      <c r="M22" s="83">
        <f t="shared" si="1"/>
        <v>25.047000000000001</v>
      </c>
      <c r="N22" s="83">
        <f t="shared" si="1"/>
        <v>3.3299999999999996</v>
      </c>
      <c r="O22" s="83">
        <f t="shared" si="1"/>
        <v>4.25</v>
      </c>
      <c r="P22" s="83">
        <f t="shared" si="1"/>
        <v>4.7</v>
      </c>
      <c r="Q22" s="83">
        <f t="shared" si="1"/>
        <v>4.4800000000000004</v>
      </c>
      <c r="R22" s="83">
        <f t="shared" si="1"/>
        <v>3.79</v>
      </c>
      <c r="S22" s="83">
        <f t="shared" si="1"/>
        <v>2.25</v>
      </c>
      <c r="T22" s="83">
        <f t="shared" si="1"/>
        <v>0.92</v>
      </c>
      <c r="U22" s="83">
        <f t="shared" si="1"/>
        <v>1.79</v>
      </c>
      <c r="V22" s="83">
        <f t="shared" si="1"/>
        <v>3.0300000000000002</v>
      </c>
      <c r="W22" s="83">
        <f t="shared" si="1"/>
        <v>1.1200000000000001</v>
      </c>
      <c r="X22" s="83">
        <f t="shared" si="1"/>
        <v>0.9</v>
      </c>
      <c r="Y22" s="83">
        <f t="shared" si="1"/>
        <v>0.9</v>
      </c>
      <c r="Z22" s="84" t="str">
        <f t="shared" si="1"/>
        <v/>
      </c>
      <c r="AA22" s="85">
        <f>SUM(AA17:AA21)</f>
        <v>254.46600000000001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20.486999999999998</v>
      </c>
      <c r="C26" s="72">
        <v>20.974</v>
      </c>
      <c r="D26" s="72">
        <v>21.088000000000001</v>
      </c>
      <c r="E26" s="72">
        <v>22.643000000000001</v>
      </c>
      <c r="F26" s="72">
        <v>24.850999999999999</v>
      </c>
      <c r="G26" s="72">
        <v>23.015000000000001</v>
      </c>
      <c r="H26" s="72">
        <v>20.353000000000002</v>
      </c>
      <c r="I26" s="72">
        <v>20.872</v>
      </c>
      <c r="J26" s="72">
        <v>20.125</v>
      </c>
      <c r="K26" s="72">
        <v>25.600999999999999</v>
      </c>
      <c r="L26" s="72">
        <v>24.099</v>
      </c>
      <c r="M26" s="72">
        <v>25.047000000000001</v>
      </c>
      <c r="N26" s="72">
        <v>8.3510000000000009</v>
      </c>
      <c r="O26" s="72">
        <v>7.1630000000000003</v>
      </c>
      <c r="P26" s="72">
        <v>5.5810000000000004</v>
      </c>
      <c r="Q26" s="72">
        <v>4.4800000000000004</v>
      </c>
      <c r="R26" s="72">
        <v>9.3230000000000004</v>
      </c>
      <c r="S26" s="72">
        <v>4.0490000000000004</v>
      </c>
      <c r="T26" s="72">
        <v>6.758</v>
      </c>
      <c r="U26" s="72">
        <v>9.3320000000000007</v>
      </c>
      <c r="V26" s="72">
        <v>7.4370000000000003</v>
      </c>
      <c r="W26" s="72">
        <v>6.8369999999999997</v>
      </c>
      <c r="X26" s="72">
        <v>4.0060000000000002</v>
      </c>
      <c r="Y26" s="72">
        <v>3.835</v>
      </c>
      <c r="Z26" s="73"/>
      <c r="AA26" s="74">
        <f>SUM(B26:Z26)</f>
        <v>346.30699999999996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20.486999999999998</v>
      </c>
      <c r="C28" s="57">
        <f t="shared" ref="C28:Z28" si="2">IF(LEN(C$2)&gt;0,SUM(C25:C27),"")</f>
        <v>20.974</v>
      </c>
      <c r="D28" s="57">
        <f t="shared" si="2"/>
        <v>21.088000000000001</v>
      </c>
      <c r="E28" s="57">
        <f t="shared" si="2"/>
        <v>22.643000000000001</v>
      </c>
      <c r="F28" s="57">
        <f t="shared" si="2"/>
        <v>24.850999999999999</v>
      </c>
      <c r="G28" s="57">
        <f t="shared" si="2"/>
        <v>23.015000000000001</v>
      </c>
      <c r="H28" s="57">
        <f t="shared" si="2"/>
        <v>20.353000000000002</v>
      </c>
      <c r="I28" s="57">
        <f t="shared" si="2"/>
        <v>20.872</v>
      </c>
      <c r="J28" s="57">
        <f t="shared" si="2"/>
        <v>20.125</v>
      </c>
      <c r="K28" s="57">
        <f t="shared" si="2"/>
        <v>25.600999999999999</v>
      </c>
      <c r="L28" s="57">
        <f t="shared" si="2"/>
        <v>24.099</v>
      </c>
      <c r="M28" s="57">
        <f t="shared" si="2"/>
        <v>25.047000000000001</v>
      </c>
      <c r="N28" s="57">
        <f t="shared" si="2"/>
        <v>8.3510000000000009</v>
      </c>
      <c r="O28" s="57">
        <f t="shared" si="2"/>
        <v>7.1630000000000003</v>
      </c>
      <c r="P28" s="57">
        <f t="shared" si="2"/>
        <v>5.5810000000000004</v>
      </c>
      <c r="Q28" s="57">
        <f t="shared" si="2"/>
        <v>4.4800000000000004</v>
      </c>
      <c r="R28" s="57">
        <f t="shared" si="2"/>
        <v>9.3230000000000004</v>
      </c>
      <c r="S28" s="57">
        <f t="shared" si="2"/>
        <v>4.0490000000000004</v>
      </c>
      <c r="T28" s="57">
        <f t="shared" si="2"/>
        <v>6.758</v>
      </c>
      <c r="U28" s="57">
        <f t="shared" si="2"/>
        <v>9.3320000000000007</v>
      </c>
      <c r="V28" s="57">
        <f t="shared" si="2"/>
        <v>7.4370000000000003</v>
      </c>
      <c r="W28" s="57">
        <f t="shared" si="2"/>
        <v>6.8369999999999997</v>
      </c>
      <c r="X28" s="57">
        <f t="shared" si="2"/>
        <v>4.0060000000000002</v>
      </c>
      <c r="Y28" s="57">
        <f t="shared" si="2"/>
        <v>3.835</v>
      </c>
      <c r="Z28" s="58" t="str">
        <f t="shared" si="2"/>
        <v/>
      </c>
      <c r="AA28" s="59">
        <f>SUM(AA25:AA27)</f>
        <v>346.30699999999996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20.486999999999998</v>
      </c>
      <c r="C47" s="83">
        <f t="shared" ref="C47:Z47" si="8">IF(LEN(C$2)&gt;0,C14+C22+C36,"")</f>
        <v>20.974</v>
      </c>
      <c r="D47" s="83">
        <f t="shared" si="8"/>
        <v>21.088000000000001</v>
      </c>
      <c r="E47" s="83">
        <f t="shared" si="8"/>
        <v>22.643000000000001</v>
      </c>
      <c r="F47" s="83">
        <f t="shared" si="8"/>
        <v>24.850999999999999</v>
      </c>
      <c r="G47" s="83">
        <f t="shared" si="8"/>
        <v>23.014999999999997</v>
      </c>
      <c r="H47" s="83">
        <f t="shared" si="8"/>
        <v>20.352999999999998</v>
      </c>
      <c r="I47" s="83">
        <f t="shared" si="8"/>
        <v>20.872</v>
      </c>
      <c r="J47" s="83">
        <f t="shared" si="8"/>
        <v>20.125</v>
      </c>
      <c r="K47" s="83">
        <f t="shared" si="8"/>
        <v>25.600999999999999</v>
      </c>
      <c r="L47" s="83">
        <f t="shared" si="8"/>
        <v>24.099</v>
      </c>
      <c r="M47" s="83">
        <f t="shared" si="8"/>
        <v>25.047000000000001</v>
      </c>
      <c r="N47" s="83">
        <f t="shared" si="8"/>
        <v>8.3509999999999991</v>
      </c>
      <c r="O47" s="83">
        <f t="shared" si="8"/>
        <v>7.1630000000000003</v>
      </c>
      <c r="P47" s="83">
        <f t="shared" si="8"/>
        <v>5.5810000000000004</v>
      </c>
      <c r="Q47" s="83">
        <f t="shared" si="8"/>
        <v>4.4800000000000004</v>
      </c>
      <c r="R47" s="83">
        <f t="shared" si="8"/>
        <v>9.3230000000000004</v>
      </c>
      <c r="S47" s="83">
        <f t="shared" si="8"/>
        <v>4.0489999999999995</v>
      </c>
      <c r="T47" s="83">
        <f t="shared" si="8"/>
        <v>6.758</v>
      </c>
      <c r="U47" s="83">
        <f t="shared" si="8"/>
        <v>9.3320000000000007</v>
      </c>
      <c r="V47" s="83">
        <f t="shared" si="8"/>
        <v>7.4370000000000003</v>
      </c>
      <c r="W47" s="83">
        <f t="shared" si="8"/>
        <v>6.8369999999999997</v>
      </c>
      <c r="X47" s="83">
        <f t="shared" si="8"/>
        <v>4.0060000000000002</v>
      </c>
      <c r="Y47" s="83">
        <f t="shared" si="8"/>
        <v>3.835</v>
      </c>
      <c r="Z47" s="84" t="str">
        <f t="shared" si="8"/>
        <v/>
      </c>
      <c r="AA47" s="100">
        <f>SUM(B47:Z47)</f>
        <v>346.30699999999996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20.487000000000002</v>
      </c>
      <c r="C4" s="18">
        <v>20.973999999999997</v>
      </c>
      <c r="D4" s="18">
        <v>21.088000000000001</v>
      </c>
      <c r="E4" s="18">
        <v>22.643000000000001</v>
      </c>
      <c r="F4" s="18">
        <v>24.850999999999999</v>
      </c>
      <c r="G4" s="18">
        <v>23.015000000000001</v>
      </c>
      <c r="H4" s="18">
        <v>20.353000000000002</v>
      </c>
      <c r="I4" s="18">
        <v>20.872</v>
      </c>
      <c r="J4" s="18">
        <v>20.124999999999996</v>
      </c>
      <c r="K4" s="18">
        <v>25.601000000000003</v>
      </c>
      <c r="L4" s="18">
        <v>24.099</v>
      </c>
      <c r="M4" s="18">
        <v>25.046999999999997</v>
      </c>
      <c r="N4" s="18">
        <v>8.3509999999999991</v>
      </c>
      <c r="O4" s="18">
        <v>7.1630000000000003</v>
      </c>
      <c r="P4" s="18">
        <v>5.5810000000000004</v>
      </c>
      <c r="Q4" s="18">
        <v>4.4800000000000004</v>
      </c>
      <c r="R4" s="18">
        <v>9.3229999999999986</v>
      </c>
      <c r="S4" s="18">
        <v>4.0490000000000004</v>
      </c>
      <c r="T4" s="18">
        <v>6.7580000000000009</v>
      </c>
      <c r="U4" s="18">
        <v>9.331999999999999</v>
      </c>
      <c r="V4" s="18">
        <v>7.4370000000000003</v>
      </c>
      <c r="W4" s="18">
        <v>6.8370000000000006</v>
      </c>
      <c r="X4" s="18">
        <v>4.0060000000000002</v>
      </c>
      <c r="Y4" s="18">
        <v>3.835</v>
      </c>
      <c r="Z4" s="19"/>
      <c r="AA4" s="20">
        <f>SUM(B4:Z4)</f>
        <v>346.30699999999996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57.7</v>
      </c>
      <c r="C7" s="28">
        <v>55.14</v>
      </c>
      <c r="D7" s="28">
        <v>56.92</v>
      </c>
      <c r="E7" s="28">
        <v>56</v>
      </c>
      <c r="F7" s="28">
        <v>55.06</v>
      </c>
      <c r="G7" s="28">
        <v>52.96</v>
      </c>
      <c r="H7" s="28">
        <v>50.36</v>
      </c>
      <c r="I7" s="28">
        <v>48</v>
      </c>
      <c r="J7" s="28">
        <v>50.8</v>
      </c>
      <c r="K7" s="28">
        <v>46.69</v>
      </c>
      <c r="L7" s="28">
        <v>37.700000000000003</v>
      </c>
      <c r="M7" s="28">
        <v>44.1</v>
      </c>
      <c r="N7" s="28">
        <v>71.7</v>
      </c>
      <c r="O7" s="28">
        <v>71.22</v>
      </c>
      <c r="P7" s="28">
        <v>71.2</v>
      </c>
      <c r="Q7" s="28">
        <v>72.91</v>
      </c>
      <c r="R7" s="28">
        <v>77.48</v>
      </c>
      <c r="S7" s="28">
        <v>77.87</v>
      </c>
      <c r="T7" s="28">
        <v>78.7</v>
      </c>
      <c r="U7" s="28">
        <v>80.319999999999993</v>
      </c>
      <c r="V7" s="28">
        <v>84.34</v>
      </c>
      <c r="W7" s="28">
        <v>85.12</v>
      </c>
      <c r="X7" s="28">
        <v>83.72</v>
      </c>
      <c r="Y7" s="28">
        <v>79.72</v>
      </c>
      <c r="Z7" s="29"/>
      <c r="AA7" s="30">
        <v>64.405416666666667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18.742000000000001</v>
      </c>
      <c r="C13" s="52">
        <v>17.785</v>
      </c>
      <c r="D13" s="52">
        <v>17.027999999999999</v>
      </c>
      <c r="E13" s="52">
        <v>19.466000000000001</v>
      </c>
      <c r="F13" s="52">
        <v>21.158000000000001</v>
      </c>
      <c r="G13" s="52">
        <v>18.605</v>
      </c>
      <c r="H13" s="52">
        <v>15</v>
      </c>
      <c r="I13" s="52">
        <v>16.326000000000001</v>
      </c>
      <c r="J13" s="52">
        <v>18.22</v>
      </c>
      <c r="K13" s="52">
        <v>24.539000000000001</v>
      </c>
      <c r="L13" s="52">
        <v>22.963999999999999</v>
      </c>
      <c r="M13" s="52">
        <v>23.735999999999997</v>
      </c>
      <c r="N13" s="52">
        <v>5.702</v>
      </c>
      <c r="O13" s="52">
        <v>4.6280000000000001</v>
      </c>
      <c r="P13" s="52">
        <v>2.7909999999999999</v>
      </c>
      <c r="Q13" s="52">
        <v>1.9910000000000001</v>
      </c>
      <c r="R13" s="52">
        <v>6.5299999999999994</v>
      </c>
      <c r="S13" s="52">
        <v>6.6000000000000003E-2</v>
      </c>
      <c r="T13" s="52">
        <v>0.30599999999999999</v>
      </c>
      <c r="U13" s="52">
        <v>5.9630000000000001</v>
      </c>
      <c r="V13" s="52">
        <v>4.9610000000000003</v>
      </c>
      <c r="W13" s="52">
        <v>3.1510000000000002</v>
      </c>
      <c r="X13" s="52">
        <v>0.26200000000000001</v>
      </c>
      <c r="Y13" s="52">
        <v>0.52800000000000002</v>
      </c>
      <c r="Z13" s="53"/>
      <c r="AA13" s="54">
        <f>SUM(B13:Z13)</f>
        <v>270.44800000000009</v>
      </c>
    </row>
    <row r="14" spans="1:27" ht="30" customHeight="1" thickBot="1" x14ac:dyDescent="0.25">
      <c r="A14" s="55" t="s">
        <v>10</v>
      </c>
      <c r="B14" s="56">
        <f>IF(LEN(B$2)&gt;0,SUM(B10:B13),"")</f>
        <v>18.742000000000001</v>
      </c>
      <c r="C14" s="57">
        <f t="shared" ref="C14:Z14" si="0">IF(LEN(C$2)&gt;0,SUM(C10:C13),"")</f>
        <v>17.785</v>
      </c>
      <c r="D14" s="57">
        <f t="shared" si="0"/>
        <v>17.027999999999999</v>
      </c>
      <c r="E14" s="57">
        <f t="shared" si="0"/>
        <v>19.466000000000001</v>
      </c>
      <c r="F14" s="57">
        <f t="shared" si="0"/>
        <v>21.158000000000001</v>
      </c>
      <c r="G14" s="57">
        <f t="shared" si="0"/>
        <v>18.605</v>
      </c>
      <c r="H14" s="57">
        <f t="shared" si="0"/>
        <v>15</v>
      </c>
      <c r="I14" s="57">
        <f t="shared" si="0"/>
        <v>16.326000000000001</v>
      </c>
      <c r="J14" s="57">
        <f t="shared" si="0"/>
        <v>18.22</v>
      </c>
      <c r="K14" s="57">
        <f t="shared" si="0"/>
        <v>24.539000000000001</v>
      </c>
      <c r="L14" s="57">
        <f t="shared" si="0"/>
        <v>22.963999999999999</v>
      </c>
      <c r="M14" s="57">
        <f t="shared" si="0"/>
        <v>23.735999999999997</v>
      </c>
      <c r="N14" s="57">
        <f t="shared" si="0"/>
        <v>5.702</v>
      </c>
      <c r="O14" s="57">
        <f t="shared" si="0"/>
        <v>4.6280000000000001</v>
      </c>
      <c r="P14" s="57">
        <f t="shared" si="0"/>
        <v>2.7909999999999999</v>
      </c>
      <c r="Q14" s="57">
        <f t="shared" si="0"/>
        <v>1.9910000000000001</v>
      </c>
      <c r="R14" s="57">
        <f t="shared" si="0"/>
        <v>6.5299999999999994</v>
      </c>
      <c r="S14" s="57">
        <f t="shared" si="0"/>
        <v>6.6000000000000003E-2</v>
      </c>
      <c r="T14" s="57">
        <f t="shared" si="0"/>
        <v>0.30599999999999999</v>
      </c>
      <c r="U14" s="57">
        <f t="shared" si="0"/>
        <v>5.9630000000000001</v>
      </c>
      <c r="V14" s="57">
        <f t="shared" si="0"/>
        <v>4.9610000000000003</v>
      </c>
      <c r="W14" s="57">
        <f t="shared" si="0"/>
        <v>3.1510000000000002</v>
      </c>
      <c r="X14" s="57">
        <f t="shared" si="0"/>
        <v>0.26200000000000001</v>
      </c>
      <c r="Y14" s="57">
        <f t="shared" si="0"/>
        <v>0.52800000000000002</v>
      </c>
      <c r="Z14" s="58" t="str">
        <f t="shared" si="0"/>
        <v/>
      </c>
      <c r="AA14" s="59">
        <f>SUM(AA9:AA13)</f>
        <v>270.44800000000009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1.1000000000000001</v>
      </c>
      <c r="D17" s="67">
        <v>1.9</v>
      </c>
      <c r="E17" s="67">
        <v>1.9</v>
      </c>
      <c r="F17" s="67">
        <v>1.9</v>
      </c>
      <c r="G17" s="67">
        <v>1.1000000000000001</v>
      </c>
      <c r="H17" s="67">
        <v>1.1000000000000001</v>
      </c>
      <c r="I17" s="67">
        <v>1.1000000000000001</v>
      </c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10.1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1.7450000000000001</v>
      </c>
      <c r="C19" s="76">
        <v>2.089</v>
      </c>
      <c r="D19" s="76">
        <v>2.16</v>
      </c>
      <c r="E19" s="76">
        <v>1.2769999999999999</v>
      </c>
      <c r="F19" s="76">
        <v>1.7930000000000001</v>
      </c>
      <c r="G19" s="76">
        <v>3.3099999999999996</v>
      </c>
      <c r="H19" s="76">
        <v>4.2530000000000001</v>
      </c>
      <c r="I19" s="76">
        <v>3.4460000000000002</v>
      </c>
      <c r="J19" s="76">
        <v>1.9049999999999998</v>
      </c>
      <c r="K19" s="76">
        <v>1.0620000000000001</v>
      </c>
      <c r="L19" s="76">
        <v>1.135</v>
      </c>
      <c r="M19" s="76">
        <v>1.3109999999999999</v>
      </c>
      <c r="N19" s="76">
        <v>2.649</v>
      </c>
      <c r="O19" s="76">
        <v>2.5350000000000001</v>
      </c>
      <c r="P19" s="76">
        <v>2.79</v>
      </c>
      <c r="Q19" s="76">
        <v>2.4889999999999999</v>
      </c>
      <c r="R19" s="76">
        <v>2.7930000000000001</v>
      </c>
      <c r="S19" s="76">
        <v>3.9829999999999997</v>
      </c>
      <c r="T19" s="76">
        <v>6.452</v>
      </c>
      <c r="U19" s="76">
        <v>3.3690000000000002</v>
      </c>
      <c r="V19" s="76">
        <v>2.476</v>
      </c>
      <c r="W19" s="76">
        <v>3.6859999999999999</v>
      </c>
      <c r="X19" s="76">
        <v>3.7439999999999998</v>
      </c>
      <c r="Y19" s="76">
        <v>3.3069999999999999</v>
      </c>
      <c r="Z19" s="73"/>
      <c r="AA19" s="74">
        <f>SUM(B19:Z19)</f>
        <v>65.759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1.7450000000000001</v>
      </c>
      <c r="C22" s="83">
        <f t="shared" si="1"/>
        <v>3.1890000000000001</v>
      </c>
      <c r="D22" s="83">
        <f t="shared" si="1"/>
        <v>4.0600000000000005</v>
      </c>
      <c r="E22" s="83">
        <f t="shared" si="1"/>
        <v>3.1769999999999996</v>
      </c>
      <c r="F22" s="83">
        <f t="shared" si="1"/>
        <v>3.6930000000000001</v>
      </c>
      <c r="G22" s="83">
        <f t="shared" si="1"/>
        <v>4.41</v>
      </c>
      <c r="H22" s="83">
        <f t="shared" si="1"/>
        <v>5.3529999999999998</v>
      </c>
      <c r="I22" s="83">
        <f t="shared" si="1"/>
        <v>4.5460000000000003</v>
      </c>
      <c r="J22" s="83">
        <f t="shared" si="1"/>
        <v>1.9049999999999998</v>
      </c>
      <c r="K22" s="83">
        <f t="shared" si="1"/>
        <v>1.0620000000000001</v>
      </c>
      <c r="L22" s="83">
        <f t="shared" si="1"/>
        <v>1.135</v>
      </c>
      <c r="M22" s="83">
        <f t="shared" si="1"/>
        <v>1.3109999999999999</v>
      </c>
      <c r="N22" s="83">
        <f t="shared" si="1"/>
        <v>2.649</v>
      </c>
      <c r="O22" s="83">
        <f t="shared" si="1"/>
        <v>2.5350000000000001</v>
      </c>
      <c r="P22" s="83">
        <f t="shared" si="1"/>
        <v>2.79</v>
      </c>
      <c r="Q22" s="83">
        <f t="shared" si="1"/>
        <v>2.4889999999999999</v>
      </c>
      <c r="R22" s="83">
        <f t="shared" si="1"/>
        <v>2.7930000000000001</v>
      </c>
      <c r="S22" s="83">
        <f t="shared" si="1"/>
        <v>3.9829999999999997</v>
      </c>
      <c r="T22" s="83">
        <f t="shared" si="1"/>
        <v>6.452</v>
      </c>
      <c r="U22" s="83">
        <f t="shared" si="1"/>
        <v>3.3690000000000002</v>
      </c>
      <c r="V22" s="83">
        <f t="shared" si="1"/>
        <v>2.476</v>
      </c>
      <c r="W22" s="83">
        <f t="shared" si="1"/>
        <v>3.6859999999999999</v>
      </c>
      <c r="X22" s="83">
        <f t="shared" si="1"/>
        <v>3.7439999999999998</v>
      </c>
      <c r="Y22" s="83">
        <f t="shared" si="1"/>
        <v>3.3069999999999999</v>
      </c>
      <c r="Z22" s="84">
        <f t="shared" si="1"/>
        <v>0</v>
      </c>
      <c r="AA22" s="85">
        <f t="shared" si="1"/>
        <v>75.858999999999995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20.486999999999998</v>
      </c>
      <c r="C26" s="72">
        <v>20.974</v>
      </c>
      <c r="D26" s="72">
        <v>21.088000000000001</v>
      </c>
      <c r="E26" s="72">
        <v>22.643000000000001</v>
      </c>
      <c r="F26" s="72">
        <v>24.850999999999999</v>
      </c>
      <c r="G26" s="72">
        <v>23.015000000000001</v>
      </c>
      <c r="H26" s="72">
        <v>20.353000000000002</v>
      </c>
      <c r="I26" s="72">
        <v>20.872</v>
      </c>
      <c r="J26" s="72">
        <v>20.125</v>
      </c>
      <c r="K26" s="72">
        <v>25.600999999999999</v>
      </c>
      <c r="L26" s="72">
        <v>24.099</v>
      </c>
      <c r="M26" s="72">
        <v>25.047000000000001</v>
      </c>
      <c r="N26" s="72">
        <v>8.3510000000000009</v>
      </c>
      <c r="O26" s="72">
        <v>7.1630000000000003</v>
      </c>
      <c r="P26" s="72">
        <v>5.5810000000000004</v>
      </c>
      <c r="Q26" s="72">
        <v>4.4800000000000004</v>
      </c>
      <c r="R26" s="72">
        <v>9.3230000000000004</v>
      </c>
      <c r="S26" s="72">
        <v>4.0490000000000004</v>
      </c>
      <c r="T26" s="72">
        <v>6.758</v>
      </c>
      <c r="U26" s="72">
        <v>9.3320000000000007</v>
      </c>
      <c r="V26" s="72">
        <v>7.4370000000000003</v>
      </c>
      <c r="W26" s="72">
        <v>6.8369999999999997</v>
      </c>
      <c r="X26" s="72">
        <v>4.0060000000000002</v>
      </c>
      <c r="Y26" s="72">
        <v>3.835</v>
      </c>
      <c r="Z26" s="73"/>
      <c r="AA26" s="74">
        <f>SUM(B26:Z26)</f>
        <v>346.30699999999996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20.486999999999998</v>
      </c>
      <c r="C28" s="57">
        <f t="shared" si="2"/>
        <v>20.974</v>
      </c>
      <c r="D28" s="57">
        <f t="shared" si="2"/>
        <v>21.088000000000001</v>
      </c>
      <c r="E28" s="57">
        <f t="shared" si="2"/>
        <v>22.643000000000001</v>
      </c>
      <c r="F28" s="57">
        <f t="shared" si="2"/>
        <v>24.850999999999999</v>
      </c>
      <c r="G28" s="57">
        <f t="shared" si="2"/>
        <v>23.015000000000001</v>
      </c>
      <c r="H28" s="57">
        <f t="shared" si="2"/>
        <v>20.353000000000002</v>
      </c>
      <c r="I28" s="57">
        <f t="shared" si="2"/>
        <v>20.872</v>
      </c>
      <c r="J28" s="57">
        <f t="shared" si="2"/>
        <v>20.125</v>
      </c>
      <c r="K28" s="57">
        <f t="shared" si="2"/>
        <v>25.600999999999999</v>
      </c>
      <c r="L28" s="57">
        <f t="shared" si="2"/>
        <v>24.099</v>
      </c>
      <c r="M28" s="57">
        <f t="shared" si="2"/>
        <v>25.047000000000001</v>
      </c>
      <c r="N28" s="57">
        <f t="shared" si="2"/>
        <v>8.3510000000000009</v>
      </c>
      <c r="O28" s="57">
        <f t="shared" si="2"/>
        <v>7.1630000000000003</v>
      </c>
      <c r="P28" s="57">
        <f t="shared" si="2"/>
        <v>5.5810000000000004</v>
      </c>
      <c r="Q28" s="57">
        <f t="shared" si="2"/>
        <v>4.4800000000000004</v>
      </c>
      <c r="R28" s="57">
        <f t="shared" si="2"/>
        <v>9.3230000000000004</v>
      </c>
      <c r="S28" s="57">
        <f t="shared" si="2"/>
        <v>4.0490000000000004</v>
      </c>
      <c r="T28" s="57">
        <f t="shared" si="2"/>
        <v>6.758</v>
      </c>
      <c r="U28" s="57">
        <f t="shared" si="2"/>
        <v>9.3320000000000007</v>
      </c>
      <c r="V28" s="57">
        <f t="shared" si="2"/>
        <v>7.4370000000000003</v>
      </c>
      <c r="W28" s="57">
        <f t="shared" si="2"/>
        <v>6.8369999999999997</v>
      </c>
      <c r="X28" s="57">
        <f t="shared" si="2"/>
        <v>4.0060000000000002</v>
      </c>
      <c r="Y28" s="57">
        <f t="shared" si="2"/>
        <v>3.835</v>
      </c>
      <c r="Z28" s="58">
        <f t="shared" si="2"/>
        <v>0</v>
      </c>
      <c r="AA28" s="59">
        <f t="shared" si="2"/>
        <v>346.30699999999996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20.487000000000002</v>
      </c>
      <c r="C47" s="83">
        <f t="shared" ref="C47:Z47" si="8">SUM(C10:C13)+C22+C36</f>
        <v>20.974</v>
      </c>
      <c r="D47" s="83">
        <f t="shared" si="8"/>
        <v>21.088000000000001</v>
      </c>
      <c r="E47" s="83">
        <f t="shared" si="8"/>
        <v>22.643000000000001</v>
      </c>
      <c r="F47" s="83">
        <f t="shared" si="8"/>
        <v>24.851000000000003</v>
      </c>
      <c r="G47" s="83">
        <f t="shared" si="8"/>
        <v>23.015000000000001</v>
      </c>
      <c r="H47" s="83">
        <f t="shared" si="8"/>
        <v>20.353000000000002</v>
      </c>
      <c r="I47" s="83">
        <f t="shared" si="8"/>
        <v>20.872</v>
      </c>
      <c r="J47" s="83">
        <f t="shared" si="8"/>
        <v>20.125</v>
      </c>
      <c r="K47" s="83">
        <f t="shared" si="8"/>
        <v>25.601000000000003</v>
      </c>
      <c r="L47" s="83">
        <f t="shared" si="8"/>
        <v>24.099</v>
      </c>
      <c r="M47" s="83">
        <f t="shared" si="8"/>
        <v>25.046999999999997</v>
      </c>
      <c r="N47" s="83">
        <f t="shared" si="8"/>
        <v>8.3509999999999991</v>
      </c>
      <c r="O47" s="83">
        <f t="shared" si="8"/>
        <v>7.1630000000000003</v>
      </c>
      <c r="P47" s="83">
        <f t="shared" si="8"/>
        <v>5.5809999999999995</v>
      </c>
      <c r="Q47" s="83">
        <f t="shared" si="8"/>
        <v>4.4800000000000004</v>
      </c>
      <c r="R47" s="83">
        <f t="shared" si="8"/>
        <v>9.3230000000000004</v>
      </c>
      <c r="S47" s="83">
        <f t="shared" si="8"/>
        <v>4.0489999999999995</v>
      </c>
      <c r="T47" s="83">
        <f t="shared" si="8"/>
        <v>6.758</v>
      </c>
      <c r="U47" s="83">
        <f t="shared" si="8"/>
        <v>9.3320000000000007</v>
      </c>
      <c r="V47" s="83">
        <f t="shared" si="8"/>
        <v>7.4370000000000003</v>
      </c>
      <c r="W47" s="83">
        <f t="shared" si="8"/>
        <v>6.8369999999999997</v>
      </c>
      <c r="X47" s="83">
        <f t="shared" si="8"/>
        <v>4.0060000000000002</v>
      </c>
      <c r="Y47" s="83">
        <f t="shared" si="8"/>
        <v>3.835</v>
      </c>
      <c r="Z47" s="84">
        <f t="shared" si="8"/>
        <v>0</v>
      </c>
      <c r="AA47" s="100">
        <f>SUM(B47:Z47)</f>
        <v>346.30699999999996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2021-06-10T20:26:59Z</dcterms:created>
  <dcterms:modified xsi:type="dcterms:W3CDTF">2021-06-10T20:26:59Z</dcterms:modified>
</cp:coreProperties>
</file>