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<sst xmlns="http://schemas.openxmlformats.org/spreadsheetml/2006/main" count="110" uniqueCount="49">
  <si>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08/06/2021 23:19:32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</si>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</sst>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3.5059999999999998</c:v>
                </c:pt>
                <c:pt idx="19">
                  <c:v>7.8819999999999997</c:v>
                </c:pt>
                <c:pt idx="20">
                  <c:v>1.7050000000000001</c:v>
                </c:pt>
                <c:pt idx="21">
                  <c:v>17.633000000000003</c:v>
                </c:pt>
                <c:pt idx="22">
                  <c:v>6.8390000000000004</c:v>
                </c:pt>
                <c:pt idx="23">
                  <c:v>3.8149999999999999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8.4909999999999997</c:v>
                </c:pt>
                <c:pt idx="1">
                  <c:v>7.0670000000000002</c:v>
                </c:pt>
                <c:pt idx="2">
                  <c:v>7.9249999999999998</c:v>
                </c:pt>
                <c:pt idx="3">
                  <c:v>9.4109999999999996</c:v>
                </c:pt>
                <c:pt idx="4">
                  <c:v>11.175999999999998</c:v>
                </c:pt>
                <c:pt idx="5">
                  <c:v>11.471</c:v>
                </c:pt>
                <c:pt idx="6">
                  <c:v>10.388</c:v>
                </c:pt>
                <c:pt idx="7">
                  <c:v>8.3390000000000004</c:v>
                </c:pt>
                <c:pt idx="8">
                  <c:v>10.959</c:v>
                </c:pt>
                <c:pt idx="9">
                  <c:v>7.4320000000000004</c:v>
                </c:pt>
                <c:pt idx="10">
                  <c:v>6.8710000000000004</c:v>
                </c:pt>
                <c:pt idx="11">
                  <c:v>5.3460000000000001</c:v>
                </c:pt>
                <c:pt idx="12">
                  <c:v>0.41</c:v>
                </c:pt>
                <c:pt idx="13">
                  <c:v>0.40400000000000003</c:v>
                </c:pt>
                <c:pt idx="14">
                  <c:v>1.9369999999999998</c:v>
                </c:pt>
                <c:pt idx="15">
                  <c:v>8.6009999999999991</c:v>
                </c:pt>
                <c:pt idx="16">
                  <c:v>5.6509999999999998</c:v>
                </c:pt>
                <c:pt idx="17">
                  <c:v>3.4749999999999996</c:v>
                </c:pt>
                <c:pt idx="18">
                  <c:v>0.92599999999999993</c:v>
                </c:pt>
                <c:pt idx="19">
                  <c:v>1.022</c:v>
                </c:pt>
                <c:pt idx="20">
                  <c:v>2.7589999999999999</c:v>
                </c:pt>
                <c:pt idx="21">
                  <c:v>1.4810000000000001</c:v>
                </c:pt>
                <c:pt idx="22">
                  <c:v>0.74099999999999999</c:v>
                </c:pt>
                <c:pt idx="23">
                  <c:v>0.43499999999999994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0688432"/>
        <c:axId val="370688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8.8059999999999992</c:v>
                </c:pt>
                <c:pt idx="1">
                  <c:v>7.6819999999999995</c:v>
                </c:pt>
                <c:pt idx="2">
                  <c:v>8.5380000000000003</c:v>
                </c:pt>
                <c:pt idx="3">
                  <c:v>10.022</c:v>
                </c:pt>
                <c:pt idx="4">
                  <c:v>11.719999999999999</c:v>
                </c:pt>
                <c:pt idx="5">
                  <c:v>12.083</c:v>
                </c:pt>
                <c:pt idx="6">
                  <c:v>11.187000000000001</c:v>
                </c:pt>
                <c:pt idx="7">
                  <c:v>10.103999999999999</c:v>
                </c:pt>
                <c:pt idx="8">
                  <c:v>11.738</c:v>
                </c:pt>
                <c:pt idx="9">
                  <c:v>9.577</c:v>
                </c:pt>
                <c:pt idx="10">
                  <c:v>8.0739999999999998</c:v>
                </c:pt>
                <c:pt idx="11">
                  <c:v>6.4719999999999995</c:v>
                </c:pt>
                <c:pt idx="12">
                  <c:v>3.9980000000000002</c:v>
                </c:pt>
                <c:pt idx="13">
                  <c:v>4.3499999999999996</c:v>
                </c:pt>
                <c:pt idx="14">
                  <c:v>5.49</c:v>
                </c:pt>
                <c:pt idx="15">
                  <c:v>13.024000000000001</c:v>
                </c:pt>
                <c:pt idx="16">
                  <c:v>6.5410000000000004</c:v>
                </c:pt>
                <c:pt idx="17">
                  <c:v>3.4749999999999996</c:v>
                </c:pt>
                <c:pt idx="18">
                  <c:v>5.3179999999999996</c:v>
                </c:pt>
                <c:pt idx="19">
                  <c:v>8.9039999999999999</c:v>
                </c:pt>
                <c:pt idx="20">
                  <c:v>4.4639999999999995</c:v>
                </c:pt>
                <c:pt idx="21">
                  <c:v>19.114000000000001</c:v>
                </c:pt>
                <c:pt idx="22">
                  <c:v>7.58</c:v>
                </c:pt>
                <c:pt idx="23">
                  <c:v>4.25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688432"/>
        <c:axId val="370688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74.790000000000006</c:v>
                </c:pt>
                <c:pt idx="1">
                  <c:v>65.930000000000007</c:v>
                </c:pt>
                <c:pt idx="2">
                  <c:v>64.73</c:v>
                </c:pt>
                <c:pt idx="3">
                  <c:v>63.59</c:v>
                </c:pt>
                <c:pt idx="4">
                  <c:v>64.540000000000006</c:v>
                </c:pt>
                <c:pt idx="5">
                  <c:v>64.73</c:v>
                </c:pt>
                <c:pt idx="6">
                  <c:v>74.69</c:v>
                </c:pt>
                <c:pt idx="7">
                  <c:v>82.04</c:v>
                </c:pt>
                <c:pt idx="8">
                  <c:v>85.9</c:v>
                </c:pt>
                <c:pt idx="9">
                  <c:v>83.05</c:v>
                </c:pt>
                <c:pt idx="10">
                  <c:v>76.239999999999995</c:v>
                </c:pt>
                <c:pt idx="11">
                  <c:v>80</c:v>
                </c:pt>
                <c:pt idx="12">
                  <c:v>77.430000000000007</c:v>
                </c:pt>
                <c:pt idx="13">
                  <c:v>72.790000000000006</c:v>
                </c:pt>
                <c:pt idx="14">
                  <c:v>71.739999999999995</c:v>
                </c:pt>
                <c:pt idx="15">
                  <c:v>70.06</c:v>
                </c:pt>
                <c:pt idx="16">
                  <c:v>75.55</c:v>
                </c:pt>
                <c:pt idx="17">
                  <c:v>76.69</c:v>
                </c:pt>
                <c:pt idx="18">
                  <c:v>78.900000000000006</c:v>
                </c:pt>
                <c:pt idx="19">
                  <c:v>86.84</c:v>
                </c:pt>
                <c:pt idx="20">
                  <c:v>95.71</c:v>
                </c:pt>
                <c:pt idx="21">
                  <c:v>85.52</c:v>
                </c:pt>
                <c:pt idx="22">
                  <c:v>80.03</c:v>
                </c:pt>
                <c:pt idx="23">
                  <c:v>76.42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86336"/>
        <c:axId val="370689216"/>
      </c:lineChart>
      <c:catAx>
        <c:axId val="370688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688824"/>
        <c:crosses val="autoZero"/>
        <c:auto val="1"/>
        <c:lblAlgn val="ctr"/>
        <c:lblOffset val="100"/>
        <c:noMultiLvlLbl val="0"/>
      </c:catAx>
      <c:valAx>
        <c:axId val="370688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688432"/>
        <c:crosses val="autoZero"/>
        <c:crossBetween val="between"/>
      </c:valAx>
      <c:valAx>
        <c:axId val="370689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186336"/>
        <c:crosses val="max"/>
        <c:crossBetween val="between"/>
      </c:valAx>
      <c:catAx>
        <c:axId val="189186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068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44356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44356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41.38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132.71799999999999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28.413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29.451000000000004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173.06000000000003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74.790000000000006</v>
          </cell>
          <cell r="C7">
            <v>65.930000000000007</v>
          </cell>
          <cell r="D7">
            <v>64.73</v>
          </cell>
          <cell r="E7">
            <v>63.59</v>
          </cell>
          <cell r="F7">
            <v>64.540000000000006</v>
          </cell>
          <cell r="G7">
            <v>64.73</v>
          </cell>
          <cell r="H7">
            <v>74.69</v>
          </cell>
          <cell r="I7">
            <v>82.04</v>
          </cell>
          <cell r="J7">
            <v>85.9</v>
          </cell>
          <cell r="K7">
            <v>83.05</v>
          </cell>
          <cell r="L7">
            <v>76.239999999999995</v>
          </cell>
          <cell r="M7">
            <v>80</v>
          </cell>
          <cell r="N7">
            <v>77.430000000000007</v>
          </cell>
          <cell r="O7">
            <v>72.790000000000006</v>
          </cell>
          <cell r="P7">
            <v>71.739999999999995</v>
          </cell>
          <cell r="Q7">
            <v>70.06</v>
          </cell>
          <cell r="R7">
            <v>75.55</v>
          </cell>
          <cell r="S7">
            <v>76.69</v>
          </cell>
          <cell r="T7">
            <v>78.900000000000006</v>
          </cell>
          <cell r="U7">
            <v>86.84</v>
          </cell>
          <cell r="V7">
            <v>95.71</v>
          </cell>
          <cell r="W7">
            <v>85.52</v>
          </cell>
          <cell r="X7">
            <v>80.03</v>
          </cell>
          <cell r="Y7">
            <v>76.42</v>
          </cell>
        </row>
        <row r="35">
          <cell r="V35">
            <v>1.7050000000000001</v>
          </cell>
          <cell r="W35">
            <v>4.9390000000000001</v>
          </cell>
          <cell r="Y35">
            <v>3.8149999999999999</v>
          </cell>
        </row>
        <row r="36">
          <cell r="T36">
            <v>3.5059999999999998</v>
          </cell>
          <cell r="U36">
            <v>7.8819999999999997</v>
          </cell>
          <cell r="W36">
            <v>12.694000000000001</v>
          </cell>
          <cell r="X36">
            <v>6.8390000000000004</v>
          </cell>
        </row>
        <row r="57">
          <cell r="B57">
            <v>8.4909999999999997</v>
          </cell>
          <cell r="C57">
            <v>7.0670000000000002</v>
          </cell>
          <cell r="D57">
            <v>7.9249999999999998</v>
          </cell>
          <cell r="E57">
            <v>9.4109999999999996</v>
          </cell>
          <cell r="F57">
            <v>11.175999999999998</v>
          </cell>
          <cell r="G57">
            <v>11.471</v>
          </cell>
          <cell r="H57">
            <v>10.388</v>
          </cell>
          <cell r="I57">
            <v>8.3390000000000004</v>
          </cell>
          <cell r="J57">
            <v>10.959</v>
          </cell>
          <cell r="K57">
            <v>7.4320000000000004</v>
          </cell>
          <cell r="L57">
            <v>6.8710000000000004</v>
          </cell>
          <cell r="M57">
            <v>5.3460000000000001</v>
          </cell>
          <cell r="N57">
            <v>0.41</v>
          </cell>
          <cell r="O57">
            <v>0.40400000000000003</v>
          </cell>
          <cell r="P57">
            <v>1.9369999999999998</v>
          </cell>
          <cell r="Q57">
            <v>8.6009999999999991</v>
          </cell>
          <cell r="R57">
            <v>5.6509999999999998</v>
          </cell>
          <cell r="S57">
            <v>3.4749999999999996</v>
          </cell>
          <cell r="T57">
            <v>0.92599999999999993</v>
          </cell>
          <cell r="U57">
            <v>1.022</v>
          </cell>
          <cell r="V57">
            <v>2.7589999999999999</v>
          </cell>
          <cell r="W57">
            <v>1.4810000000000001</v>
          </cell>
          <cell r="X57">
            <v>0.74099999999999999</v>
          </cell>
          <cell r="Y57">
            <v>0.43499999999999994</v>
          </cell>
        </row>
        <row r="64">
          <cell r="B64">
            <v>0.315</v>
          </cell>
          <cell r="C64">
            <v>0.61499999999999999</v>
          </cell>
          <cell r="D64">
            <v>0.61299999999999999</v>
          </cell>
          <cell r="E64">
            <v>0.61099999999999999</v>
          </cell>
          <cell r="F64">
            <v>0.54400000000000004</v>
          </cell>
          <cell r="G64">
            <v>0.61199999999999999</v>
          </cell>
          <cell r="H64">
            <v>0.79899999999999993</v>
          </cell>
          <cell r="I64">
            <v>1.7649999999999999</v>
          </cell>
          <cell r="J64">
            <v>0.77900000000000003</v>
          </cell>
          <cell r="K64">
            <v>2.145</v>
          </cell>
          <cell r="L64">
            <v>1.2030000000000001</v>
          </cell>
          <cell r="M64">
            <v>1.1260000000000001</v>
          </cell>
          <cell r="N64">
            <v>3.5880000000000001</v>
          </cell>
          <cell r="O64">
            <v>3.9459999999999997</v>
          </cell>
          <cell r="P64">
            <v>3.5529999999999999</v>
          </cell>
          <cell r="Q64">
            <v>4.423</v>
          </cell>
          <cell r="R64">
            <v>0.8899999999999999</v>
          </cell>
          <cell r="T64">
            <v>0.8859999999999999</v>
          </cell>
        </row>
      </sheetData>
      <sheetData sheetId="17">
        <row r="57">
          <cell r="B57">
            <v>8.1999999999999993</v>
          </cell>
          <cell r="C57">
            <v>7.1389999999999993</v>
          </cell>
          <cell r="D57">
            <v>8.33</v>
          </cell>
          <cell r="E57">
            <v>9.4710000000000001</v>
          </cell>
          <cell r="F57">
            <v>10.998999999999999</v>
          </cell>
          <cell r="G57">
            <v>11.706000000000001</v>
          </cell>
          <cell r="H57">
            <v>9.6050000000000004</v>
          </cell>
          <cell r="I57">
            <v>7.6770000000000005</v>
          </cell>
          <cell r="J57">
            <v>8.286999999999999</v>
          </cell>
          <cell r="K57">
            <v>6.2519999999999998</v>
          </cell>
          <cell r="L57">
            <v>4.4079999999999995</v>
          </cell>
          <cell r="M57">
            <v>3.1319999999999997</v>
          </cell>
          <cell r="N57">
            <v>3.9980000000000002</v>
          </cell>
          <cell r="O57">
            <v>4.3499999999999996</v>
          </cell>
          <cell r="P57">
            <v>5.49</v>
          </cell>
          <cell r="Q57">
            <v>13.024000000000001</v>
          </cell>
          <cell r="R57">
            <v>6.5410000000000004</v>
          </cell>
          <cell r="S57">
            <v>2.7679999999999998</v>
          </cell>
          <cell r="T57">
            <v>5.3179999999999996</v>
          </cell>
          <cell r="U57">
            <v>8.0229999999999997</v>
          </cell>
          <cell r="V57">
            <v>3.399</v>
          </cell>
          <cell r="W57">
            <v>18.71</v>
          </cell>
          <cell r="X57">
            <v>6.0560000000000009</v>
          </cell>
          <cell r="Y57">
            <v>0.17699999999999999</v>
          </cell>
        </row>
        <row r="64">
          <cell r="B64">
            <v>0.60599999999999998</v>
          </cell>
          <cell r="C64">
            <v>0.54299999999999993</v>
          </cell>
          <cell r="D64">
            <v>0.20799999999999999</v>
          </cell>
          <cell r="E64">
            <v>0.55099999999999993</v>
          </cell>
          <cell r="F64">
            <v>0.72100000000000009</v>
          </cell>
          <cell r="G64">
            <v>0.377</v>
          </cell>
          <cell r="H64">
            <v>1.5820000000000001</v>
          </cell>
          <cell r="I64">
            <v>2.427</v>
          </cell>
          <cell r="J64">
            <v>3.4510000000000001</v>
          </cell>
          <cell r="K64">
            <v>3.3250000000000002</v>
          </cell>
          <cell r="L64">
            <v>3.6660000000000004</v>
          </cell>
          <cell r="M64">
            <v>3.34</v>
          </cell>
          <cell r="S64">
            <v>0.70699999999999996</v>
          </cell>
          <cell r="U64">
            <v>0.88100000000000001</v>
          </cell>
          <cell r="V64">
            <v>1.0649999999999999</v>
          </cell>
          <cell r="W64">
            <v>0.40400000000000003</v>
          </cell>
          <cell r="X64">
            <v>1.524</v>
          </cell>
          <cell r="Y64">
            <v>4.0730000000000004</v>
          </cell>
        </row>
      </sheetData>
      <sheetData sheetId="18">
        <row r="7">
          <cell r="B7">
            <v>74.790000000000006</v>
          </cell>
          <cell r="C7">
            <v>65.930000000000007</v>
          </cell>
          <cell r="D7">
            <v>64.73</v>
          </cell>
          <cell r="E7">
            <v>63.59</v>
          </cell>
          <cell r="F7">
            <v>64.540000000000006</v>
          </cell>
          <cell r="G7">
            <v>64.73</v>
          </cell>
          <cell r="H7">
            <v>74.69</v>
          </cell>
          <cell r="I7">
            <v>82.04</v>
          </cell>
          <cell r="J7">
            <v>85.9</v>
          </cell>
          <cell r="K7">
            <v>83.05</v>
          </cell>
          <cell r="L7">
            <v>76.239999999999995</v>
          </cell>
          <cell r="M7">
            <v>80</v>
          </cell>
          <cell r="N7">
            <v>77.430000000000007</v>
          </cell>
          <cell r="O7">
            <v>72.790000000000006</v>
          </cell>
          <cell r="P7">
            <v>71.739999999999995</v>
          </cell>
          <cell r="Q7">
            <v>70.06</v>
          </cell>
          <cell r="R7">
            <v>75.55</v>
          </cell>
          <cell r="S7">
            <v>76.69</v>
          </cell>
          <cell r="T7">
            <v>78.900000000000006</v>
          </cell>
          <cell r="U7">
            <v>86.84</v>
          </cell>
          <cell r="V7">
            <v>95.71</v>
          </cell>
          <cell r="W7">
            <v>85.52</v>
          </cell>
          <cell r="X7">
            <v>80.03</v>
          </cell>
          <cell r="Y7">
            <v>76.42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MOH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44356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44354</v>
          </cell>
        </row>
        <row r="4">
          <cell r="B4">
            <v>44354</v>
          </cell>
        </row>
        <row r="5">
          <cell r="B5">
            <v>44354</v>
          </cell>
        </row>
        <row r="6">
          <cell r="B6">
            <v>44354</v>
          </cell>
        </row>
        <row r="7">
          <cell r="B7">
            <v>44354</v>
          </cell>
        </row>
        <row r="8">
          <cell r="B8">
            <v>44354</v>
          </cell>
        </row>
        <row r="9">
          <cell r="B9">
            <v>44354</v>
          </cell>
        </row>
        <row r="10">
          <cell r="B10">
            <v>44354</v>
          </cell>
        </row>
        <row r="11">
          <cell r="B11">
            <v>44354</v>
          </cell>
        </row>
        <row r="12">
          <cell r="B12">
            <v>44354</v>
          </cell>
        </row>
        <row r="13">
          <cell r="B13">
            <v>44354</v>
          </cell>
        </row>
        <row r="14">
          <cell r="B14">
            <v>44354</v>
          </cell>
        </row>
        <row r="15">
          <cell r="B15">
            <v>44354</v>
          </cell>
        </row>
        <row r="16">
          <cell r="B16">
            <v>44354</v>
          </cell>
        </row>
      </sheetData>
      <sheetData sheetId="41">
        <row r="2">
          <cell r="C2">
            <v>44357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862.32860000000005</v>
          </cell>
          <cell r="J12">
            <v>862.32899999999995</v>
          </cell>
          <cell r="K12">
            <v>854.83799999999997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84.904799999999994</v>
          </cell>
          <cell r="J23">
            <v>84.905000000000001</v>
          </cell>
          <cell r="K23">
            <v>84.905000000000001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44357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info@gen-i.si</v>
          </cell>
          <cell r="L32" t="str">
            <v>info@gen-i.si</v>
          </cell>
          <cell r="M32" t="str">
            <v>info@gen-i.si</v>
          </cell>
          <cell r="N32" t="str">
            <v>genibsrc@gen-i.si;geni.rm@gen-i.si;Andreja.Zupan@gen-i.si</v>
          </cell>
          <cell r="O32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2" t="str">
            <v>Peter.Svensek@gen-i.si;Ales.Mijot@gen-i.si;Ales.Mijot@gen-i.si;Peter.Svensek@gen-i.si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lili.kotnik@interenergo.si;backoffice@interenergo.si;sladjana.ninic@interenergo.si;risk@interenergo.si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dimitrios.georgopoulos1@protergia.gr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6" t="str">
            <v>pavlos.schoinas@protergia.gr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8.8060000000000009</v>
      </c>
      <c r="C4" s="18">
        <v>7.6820000000000004</v>
      </c>
      <c r="D4" s="18">
        <v>8.5380000000000003</v>
      </c>
      <c r="E4" s="18">
        <v>10.022</v>
      </c>
      <c r="F4" s="18">
        <v>11.719999999999999</v>
      </c>
      <c r="G4" s="18">
        <v>12.083</v>
      </c>
      <c r="H4" s="18">
        <v>11.186999999999999</v>
      </c>
      <c r="I4" s="18">
        <v>10.103999999999999</v>
      </c>
      <c r="J4" s="18">
        <v>11.738</v>
      </c>
      <c r="K4" s="18">
        <v>9.577</v>
      </c>
      <c r="L4" s="18">
        <v>8.0739999999999998</v>
      </c>
      <c r="M4" s="18">
        <v>6.4719999999999995</v>
      </c>
      <c r="N4" s="18">
        <v>3.9980000000000002</v>
      </c>
      <c r="O4" s="18">
        <v>4.3499999999999996</v>
      </c>
      <c r="P4" s="18">
        <v>5.49</v>
      </c>
      <c r="Q4" s="18">
        <v>13.023999999999999</v>
      </c>
      <c r="R4" s="18">
        <v>6.5409999999999995</v>
      </c>
      <c r="S4" s="18">
        <v>3.4749999999999996</v>
      </c>
      <c r="T4" s="18">
        <v>5.3179999999999996</v>
      </c>
      <c r="U4" s="18">
        <v>8.9039999999999999</v>
      </c>
      <c r="V4" s="18">
        <v>4.4640000000000004</v>
      </c>
      <c r="W4" s="18">
        <v>19.114000000000001</v>
      </c>
      <c r="X4" s="18">
        <v>7.580000000000001</v>
      </c>
      <c r="Y4" s="18">
        <v>4.25</v>
      </c>
      <c r="Z4" s="19"/>
      <c r="AA4" s="20">
        <f>SUM(B4:Z4)</f>
        <v>202.511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74.790000000000006</v>
      </c>
      <c r="C7" s="28">
        <v>65.930000000000007</v>
      </c>
      <c r="D7" s="28">
        <v>64.73</v>
      </c>
      <c r="E7" s="28">
        <v>63.59</v>
      </c>
      <c r="F7" s="28">
        <v>64.540000000000006</v>
      </c>
      <c r="G7" s="28">
        <v>64.73</v>
      </c>
      <c r="H7" s="28">
        <v>74.69</v>
      </c>
      <c r="I7" s="28">
        <v>82.04</v>
      </c>
      <c r="J7" s="28">
        <v>85.9</v>
      </c>
      <c r="K7" s="28">
        <v>83.05</v>
      </c>
      <c r="L7" s="28">
        <v>76.239999999999995</v>
      </c>
      <c r="M7" s="28">
        <v>80</v>
      </c>
      <c r="N7" s="28">
        <v>77.430000000000007</v>
      </c>
      <c r="O7" s="28">
        <v>72.790000000000006</v>
      </c>
      <c r="P7" s="28">
        <v>71.739999999999995</v>
      </c>
      <c r="Q7" s="28">
        <v>70.06</v>
      </c>
      <c r="R7" s="28">
        <v>75.55</v>
      </c>
      <c r="S7" s="28">
        <v>76.69</v>
      </c>
      <c r="T7" s="28">
        <v>78.900000000000006</v>
      </c>
      <c r="U7" s="28">
        <v>86.84</v>
      </c>
      <c r="V7" s="28">
        <v>95.71</v>
      </c>
      <c r="W7" s="28">
        <v>85.52</v>
      </c>
      <c r="X7" s="28">
        <v>80.03</v>
      </c>
      <c r="Y7" s="28">
        <v>76.42</v>
      </c>
      <c r="Z7" s="29"/>
      <c r="AA7" s="30">
        <f>IF(SUM(GR_MAINLAND_MCP_SUM_SELL)&lt;&gt;0,AVERAGEIF(GR_MAINLAND_MCP_SUM_SELL,"&lt;&gt;"""),"")</f>
        <v>76.162916666666675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3.5059999999999998</v>
      </c>
      <c r="U11" s="47">
        <v>7.8819999999999997</v>
      </c>
      <c r="V11" s="47">
        <v>1.7050000000000001</v>
      </c>
      <c r="W11" s="47">
        <v>17.633000000000003</v>
      </c>
      <c r="X11" s="47">
        <v>6.8390000000000004</v>
      </c>
      <c r="Y11" s="47">
        <v>3.8149999999999999</v>
      </c>
      <c r="Z11" s="48"/>
      <c r="AA11" s="49">
        <f>SUM(B11:Z11)</f>
        <v>41.38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8.4909999999999997</v>
      </c>
      <c r="C13" s="52">
        <v>7.0670000000000002</v>
      </c>
      <c r="D13" s="52">
        <v>7.9249999999999998</v>
      </c>
      <c r="E13" s="52">
        <v>9.4109999999999996</v>
      </c>
      <c r="F13" s="52">
        <v>11.175999999999998</v>
      </c>
      <c r="G13" s="52">
        <v>11.471</v>
      </c>
      <c r="H13" s="52">
        <v>10.388</v>
      </c>
      <c r="I13" s="52">
        <v>8.3390000000000004</v>
      </c>
      <c r="J13" s="52">
        <v>10.959</v>
      </c>
      <c r="K13" s="52">
        <v>7.4320000000000004</v>
      </c>
      <c r="L13" s="52">
        <v>6.8710000000000004</v>
      </c>
      <c r="M13" s="52">
        <v>5.3460000000000001</v>
      </c>
      <c r="N13" s="52">
        <v>0.41</v>
      </c>
      <c r="O13" s="52">
        <v>0.40400000000000003</v>
      </c>
      <c r="P13" s="52">
        <v>1.9369999999999998</v>
      </c>
      <c r="Q13" s="52">
        <v>8.6009999999999991</v>
      </c>
      <c r="R13" s="52">
        <v>5.6509999999999998</v>
      </c>
      <c r="S13" s="52">
        <v>3.4749999999999996</v>
      </c>
      <c r="T13" s="52">
        <v>0.92599999999999993</v>
      </c>
      <c r="U13" s="52">
        <v>1.022</v>
      </c>
      <c r="V13" s="52">
        <v>2.7589999999999999</v>
      </c>
      <c r="W13" s="52">
        <v>1.4810000000000001</v>
      </c>
      <c r="X13" s="52">
        <v>0.74099999999999999</v>
      </c>
      <c r="Y13" s="52">
        <v>0.43499999999999994</v>
      </c>
      <c r="Z13" s="53"/>
      <c r="AA13" s="54">
        <f>SUM(B13:Z13)</f>
        <v>132.71799999999999</v>
      </c>
    </row>
    <row r="14" spans="1:27" ht="30" customHeight="1" thickBot="1" x14ac:dyDescent="0.25">
      <c r="A14" s="55" t="s">
        <v>10</v>
      </c>
      <c r="B14" s="56">
        <f>IF(LEN(B$2)&gt;0,SUM(B10:B13),"")</f>
        <v>8.4909999999999997</v>
      </c>
      <c r="C14" s="57">
        <f t="shared" ref="C14:Z14" si="0">IF(LEN(C$2)&gt;0,SUM(C10:C13),"")</f>
        <v>7.0670000000000002</v>
      </c>
      <c r="D14" s="57">
        <f t="shared" si="0"/>
        <v>7.9249999999999998</v>
      </c>
      <c r="E14" s="57">
        <f t="shared" si="0"/>
        <v>9.4109999999999996</v>
      </c>
      <c r="F14" s="57">
        <f t="shared" si="0"/>
        <v>11.175999999999998</v>
      </c>
      <c r="G14" s="57">
        <f t="shared" si="0"/>
        <v>11.471</v>
      </c>
      <c r="H14" s="57">
        <f t="shared" si="0"/>
        <v>10.388</v>
      </c>
      <c r="I14" s="57">
        <f t="shared" si="0"/>
        <v>8.3390000000000004</v>
      </c>
      <c r="J14" s="57">
        <f t="shared" si="0"/>
        <v>10.959</v>
      </c>
      <c r="K14" s="57">
        <f t="shared" si="0"/>
        <v>7.4320000000000004</v>
      </c>
      <c r="L14" s="57">
        <f t="shared" si="0"/>
        <v>6.8710000000000004</v>
      </c>
      <c r="M14" s="57">
        <f t="shared" si="0"/>
        <v>5.3460000000000001</v>
      </c>
      <c r="N14" s="57">
        <f t="shared" si="0"/>
        <v>0.41</v>
      </c>
      <c r="O14" s="57">
        <f t="shared" si="0"/>
        <v>0.40400000000000003</v>
      </c>
      <c r="P14" s="57">
        <f t="shared" si="0"/>
        <v>1.9369999999999998</v>
      </c>
      <c r="Q14" s="57">
        <f t="shared" si="0"/>
        <v>8.6009999999999991</v>
      </c>
      <c r="R14" s="57">
        <f t="shared" si="0"/>
        <v>5.6509999999999998</v>
      </c>
      <c r="S14" s="57">
        <f t="shared" si="0"/>
        <v>3.4749999999999996</v>
      </c>
      <c r="T14" s="57">
        <f t="shared" si="0"/>
        <v>4.4319999999999995</v>
      </c>
      <c r="U14" s="57">
        <f t="shared" si="0"/>
        <v>8.9039999999999999</v>
      </c>
      <c r="V14" s="57">
        <f t="shared" si="0"/>
        <v>4.4640000000000004</v>
      </c>
      <c r="W14" s="57">
        <f t="shared" si="0"/>
        <v>19.114000000000004</v>
      </c>
      <c r="X14" s="57">
        <f t="shared" si="0"/>
        <v>7.58</v>
      </c>
      <c r="Y14" s="57">
        <f t="shared" si="0"/>
        <v>4.25</v>
      </c>
      <c r="Z14" s="58" t="str">
        <f t="shared" si="0"/>
        <v/>
      </c>
      <c r="AA14" s="59">
        <f>SUM(AA9:AA13)</f>
        <v>174.09799999999998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0.315</v>
      </c>
      <c r="C19" s="76">
        <v>0.61499999999999999</v>
      </c>
      <c r="D19" s="76">
        <v>0.61299999999999999</v>
      </c>
      <c r="E19" s="76">
        <v>0.61099999999999999</v>
      </c>
      <c r="F19" s="76">
        <v>0.54400000000000004</v>
      </c>
      <c r="G19" s="76">
        <v>0.61199999999999999</v>
      </c>
      <c r="H19" s="76">
        <v>0.79899999999999993</v>
      </c>
      <c r="I19" s="76">
        <v>1.7649999999999999</v>
      </c>
      <c r="J19" s="76">
        <v>0.77900000000000003</v>
      </c>
      <c r="K19" s="76">
        <v>2.145</v>
      </c>
      <c r="L19" s="76">
        <v>1.2030000000000001</v>
      </c>
      <c r="M19" s="76">
        <v>1.1260000000000001</v>
      </c>
      <c r="N19" s="76">
        <v>3.5880000000000001</v>
      </c>
      <c r="O19" s="76">
        <v>3.9459999999999997</v>
      </c>
      <c r="P19" s="76">
        <v>3.5529999999999999</v>
      </c>
      <c r="Q19" s="76">
        <v>4.423</v>
      </c>
      <c r="R19" s="76">
        <v>0.8899999999999999</v>
      </c>
      <c r="S19" s="76"/>
      <c r="T19" s="76">
        <v>0.8859999999999999</v>
      </c>
      <c r="U19" s="76"/>
      <c r="V19" s="76"/>
      <c r="W19" s="76"/>
      <c r="X19" s="76"/>
      <c r="Y19" s="76"/>
      <c r="Z19" s="73"/>
      <c r="AA19" s="74">
        <f>SUM(B19:Z19)</f>
        <v>28.413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0.315</v>
      </c>
      <c r="C22" s="83">
        <f t="shared" ref="C22:Z22" si="1">IF(LEN(C$2)&gt;0,SUM(C17:C21),"")</f>
        <v>0.61499999999999999</v>
      </c>
      <c r="D22" s="83">
        <f t="shared" si="1"/>
        <v>0.61299999999999999</v>
      </c>
      <c r="E22" s="83">
        <f t="shared" si="1"/>
        <v>0.61099999999999999</v>
      </c>
      <c r="F22" s="83">
        <f t="shared" si="1"/>
        <v>0.54400000000000004</v>
      </c>
      <c r="G22" s="83">
        <f t="shared" si="1"/>
        <v>0.61199999999999999</v>
      </c>
      <c r="H22" s="83">
        <f t="shared" si="1"/>
        <v>0.79899999999999993</v>
      </c>
      <c r="I22" s="83">
        <f t="shared" si="1"/>
        <v>1.7649999999999999</v>
      </c>
      <c r="J22" s="83">
        <f t="shared" si="1"/>
        <v>0.77900000000000003</v>
      </c>
      <c r="K22" s="83">
        <f t="shared" si="1"/>
        <v>2.145</v>
      </c>
      <c r="L22" s="83">
        <f t="shared" si="1"/>
        <v>1.2030000000000001</v>
      </c>
      <c r="M22" s="83">
        <f t="shared" si="1"/>
        <v>1.1260000000000001</v>
      </c>
      <c r="N22" s="83">
        <f t="shared" si="1"/>
        <v>3.5880000000000001</v>
      </c>
      <c r="O22" s="83">
        <f t="shared" si="1"/>
        <v>3.9459999999999997</v>
      </c>
      <c r="P22" s="83">
        <f t="shared" si="1"/>
        <v>3.5529999999999999</v>
      </c>
      <c r="Q22" s="83">
        <f t="shared" si="1"/>
        <v>4.423</v>
      </c>
      <c r="R22" s="83">
        <f t="shared" si="1"/>
        <v>0.8899999999999999</v>
      </c>
      <c r="S22" s="83">
        <f t="shared" si="1"/>
        <v>0</v>
      </c>
      <c r="T22" s="83">
        <f t="shared" si="1"/>
        <v>0.8859999999999999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28.413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8.8059999999999992</v>
      </c>
      <c r="C26" s="72">
        <v>7.6820000000000004</v>
      </c>
      <c r="D26" s="72">
        <v>8.5380000000000003</v>
      </c>
      <c r="E26" s="72">
        <v>10.022</v>
      </c>
      <c r="F26" s="72">
        <v>11.72</v>
      </c>
      <c r="G26" s="72">
        <v>12.083</v>
      </c>
      <c r="H26" s="72">
        <v>11.186999999999999</v>
      </c>
      <c r="I26" s="72">
        <v>10.103999999999999</v>
      </c>
      <c r="J26" s="72">
        <v>11.738</v>
      </c>
      <c r="K26" s="72">
        <v>9.577</v>
      </c>
      <c r="L26" s="72">
        <v>8.0739999999999998</v>
      </c>
      <c r="M26" s="72">
        <v>6.4720000000000004</v>
      </c>
      <c r="N26" s="72">
        <v>3.9980000000000002</v>
      </c>
      <c r="O26" s="72">
        <v>4.3499999999999996</v>
      </c>
      <c r="P26" s="72">
        <v>5.49</v>
      </c>
      <c r="Q26" s="72">
        <v>13.023999999999999</v>
      </c>
      <c r="R26" s="72">
        <v>6.5410000000000004</v>
      </c>
      <c r="S26" s="72">
        <v>3.4750000000000001</v>
      </c>
      <c r="T26" s="72">
        <v>5.3179999999999996</v>
      </c>
      <c r="U26" s="72">
        <v>8.9039999999999999</v>
      </c>
      <c r="V26" s="72">
        <v>4.4640000000000004</v>
      </c>
      <c r="W26" s="72">
        <v>19.114000000000001</v>
      </c>
      <c r="X26" s="72">
        <v>7.58</v>
      </c>
      <c r="Y26" s="72">
        <v>4.25</v>
      </c>
      <c r="Z26" s="73"/>
      <c r="AA26" s="74">
        <f>SUM(B26:Z26)</f>
        <v>202.511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8.8059999999999992</v>
      </c>
      <c r="C28" s="57">
        <f t="shared" ref="C28:Z28" si="2">IF(LEN(C$2)&gt;0,SUM(C25:C27),"")</f>
        <v>7.6820000000000004</v>
      </c>
      <c r="D28" s="57">
        <f t="shared" si="2"/>
        <v>8.5380000000000003</v>
      </c>
      <c r="E28" s="57">
        <f t="shared" si="2"/>
        <v>10.022</v>
      </c>
      <c r="F28" s="57">
        <f t="shared" si="2"/>
        <v>11.72</v>
      </c>
      <c r="G28" s="57">
        <f t="shared" si="2"/>
        <v>12.083</v>
      </c>
      <c r="H28" s="57">
        <f t="shared" si="2"/>
        <v>11.186999999999999</v>
      </c>
      <c r="I28" s="57">
        <f t="shared" si="2"/>
        <v>10.103999999999999</v>
      </c>
      <c r="J28" s="57">
        <f t="shared" si="2"/>
        <v>11.738</v>
      </c>
      <c r="K28" s="57">
        <f t="shared" si="2"/>
        <v>9.577</v>
      </c>
      <c r="L28" s="57">
        <f t="shared" si="2"/>
        <v>8.0739999999999998</v>
      </c>
      <c r="M28" s="57">
        <f t="shared" si="2"/>
        <v>6.4720000000000004</v>
      </c>
      <c r="N28" s="57">
        <f t="shared" si="2"/>
        <v>3.9980000000000002</v>
      </c>
      <c r="O28" s="57">
        <f t="shared" si="2"/>
        <v>4.3499999999999996</v>
      </c>
      <c r="P28" s="57">
        <f t="shared" si="2"/>
        <v>5.49</v>
      </c>
      <c r="Q28" s="57">
        <f t="shared" si="2"/>
        <v>13.023999999999999</v>
      </c>
      <c r="R28" s="57">
        <f t="shared" si="2"/>
        <v>6.5410000000000004</v>
      </c>
      <c r="S28" s="57">
        <f t="shared" si="2"/>
        <v>3.4750000000000001</v>
      </c>
      <c r="T28" s="57">
        <f t="shared" si="2"/>
        <v>5.3179999999999996</v>
      </c>
      <c r="U28" s="57">
        <f t="shared" si="2"/>
        <v>8.9039999999999999</v>
      </c>
      <c r="V28" s="57">
        <f t="shared" si="2"/>
        <v>4.4640000000000004</v>
      </c>
      <c r="W28" s="57">
        <f t="shared" si="2"/>
        <v>19.114000000000001</v>
      </c>
      <c r="X28" s="57">
        <f t="shared" si="2"/>
        <v>7.58</v>
      </c>
      <c r="Y28" s="57">
        <f t="shared" si="2"/>
        <v>4.25</v>
      </c>
      <c r="Z28" s="58" t="str">
        <f t="shared" si="2"/>
        <v/>
      </c>
      <c r="AA28" s="59">
        <f>SUM(AA25:AA27)</f>
        <v>202.511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8.8059999999999992</v>
      </c>
      <c r="C47" s="83">
        <f t="shared" ref="C47:Z47" si="8">IF(LEN(C$2)&gt;0,C14+C22+C36,"")</f>
        <v>7.6820000000000004</v>
      </c>
      <c r="D47" s="83">
        <f t="shared" si="8"/>
        <v>8.5380000000000003</v>
      </c>
      <c r="E47" s="83">
        <f t="shared" si="8"/>
        <v>10.022</v>
      </c>
      <c r="F47" s="83">
        <f t="shared" si="8"/>
        <v>11.719999999999999</v>
      </c>
      <c r="G47" s="83">
        <f t="shared" si="8"/>
        <v>12.083</v>
      </c>
      <c r="H47" s="83">
        <f t="shared" si="8"/>
        <v>11.186999999999999</v>
      </c>
      <c r="I47" s="83">
        <f t="shared" si="8"/>
        <v>10.104000000000001</v>
      </c>
      <c r="J47" s="83">
        <f t="shared" si="8"/>
        <v>11.738</v>
      </c>
      <c r="K47" s="83">
        <f t="shared" si="8"/>
        <v>9.577</v>
      </c>
      <c r="L47" s="83">
        <f t="shared" si="8"/>
        <v>8.0739999999999998</v>
      </c>
      <c r="M47" s="83">
        <f t="shared" si="8"/>
        <v>6.4720000000000004</v>
      </c>
      <c r="N47" s="83">
        <f t="shared" si="8"/>
        <v>3.9980000000000002</v>
      </c>
      <c r="O47" s="83">
        <f t="shared" si="8"/>
        <v>4.3499999999999996</v>
      </c>
      <c r="P47" s="83">
        <f t="shared" si="8"/>
        <v>5.49</v>
      </c>
      <c r="Q47" s="83">
        <f t="shared" si="8"/>
        <v>13.023999999999999</v>
      </c>
      <c r="R47" s="83">
        <f t="shared" si="8"/>
        <v>6.5409999999999995</v>
      </c>
      <c r="S47" s="83">
        <f t="shared" si="8"/>
        <v>3.4749999999999996</v>
      </c>
      <c r="T47" s="83">
        <f t="shared" si="8"/>
        <v>5.3179999999999996</v>
      </c>
      <c r="U47" s="83">
        <f t="shared" si="8"/>
        <v>8.9039999999999999</v>
      </c>
      <c r="V47" s="83">
        <f t="shared" si="8"/>
        <v>4.4640000000000004</v>
      </c>
      <c r="W47" s="83">
        <f t="shared" si="8"/>
        <v>19.114000000000004</v>
      </c>
      <c r="X47" s="83">
        <f t="shared" si="8"/>
        <v>7.58</v>
      </c>
      <c r="Y47" s="83">
        <f t="shared" si="8"/>
        <v>4.25</v>
      </c>
      <c r="Z47" s="84" t="str">
        <f t="shared" si="8"/>
        <v/>
      </c>
      <c r="AA47" s="100">
        <f>SUM(B47:Z47)</f>
        <v>202.511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44356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8.8059999999999992</v>
      </c>
      <c r="C4" s="18">
        <v>7.6819999999999995</v>
      </c>
      <c r="D4" s="18">
        <v>8.5380000000000003</v>
      </c>
      <c r="E4" s="18">
        <v>10.022</v>
      </c>
      <c r="F4" s="18">
        <v>11.719999999999999</v>
      </c>
      <c r="G4" s="18">
        <v>12.083</v>
      </c>
      <c r="H4" s="18">
        <v>11.187000000000001</v>
      </c>
      <c r="I4" s="18">
        <v>10.103999999999999</v>
      </c>
      <c r="J4" s="18">
        <v>11.738</v>
      </c>
      <c r="K4" s="18">
        <v>9.577</v>
      </c>
      <c r="L4" s="18">
        <v>8.0739999999999998</v>
      </c>
      <c r="M4" s="18">
        <v>6.4719999999999995</v>
      </c>
      <c r="N4" s="18">
        <v>3.9980000000000002</v>
      </c>
      <c r="O4" s="18">
        <v>4.3499999999999996</v>
      </c>
      <c r="P4" s="18">
        <v>5.49</v>
      </c>
      <c r="Q4" s="18">
        <v>13.024000000000001</v>
      </c>
      <c r="R4" s="18">
        <v>6.5410000000000004</v>
      </c>
      <c r="S4" s="18">
        <v>3.4749999999999996</v>
      </c>
      <c r="T4" s="18">
        <v>5.3179999999999996</v>
      </c>
      <c r="U4" s="18">
        <v>8.9039999999999999</v>
      </c>
      <c r="V4" s="18">
        <v>4.4639999999999995</v>
      </c>
      <c r="W4" s="18">
        <v>19.114000000000001</v>
      </c>
      <c r="X4" s="18">
        <v>7.58</v>
      </c>
      <c r="Y4" s="18">
        <v>4.25</v>
      </c>
      <c r="Z4" s="19"/>
      <c r="AA4" s="20">
        <f>SUM(B4:Z4)</f>
        <v>202.511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74.790000000000006</v>
      </c>
      <c r="C7" s="28">
        <v>65.930000000000007</v>
      </c>
      <c r="D7" s="28">
        <v>64.73</v>
      </c>
      <c r="E7" s="28">
        <v>63.59</v>
      </c>
      <c r="F7" s="28">
        <v>64.540000000000006</v>
      </c>
      <c r="G7" s="28">
        <v>64.73</v>
      </c>
      <c r="H7" s="28">
        <v>74.69</v>
      </c>
      <c r="I7" s="28">
        <v>82.04</v>
      </c>
      <c r="J7" s="28">
        <v>85.9</v>
      </c>
      <c r="K7" s="28">
        <v>83.05</v>
      </c>
      <c r="L7" s="28">
        <v>76.239999999999995</v>
      </c>
      <c r="M7" s="28">
        <v>80</v>
      </c>
      <c r="N7" s="28">
        <v>77.430000000000007</v>
      </c>
      <c r="O7" s="28">
        <v>72.790000000000006</v>
      </c>
      <c r="P7" s="28">
        <v>71.739999999999995</v>
      </c>
      <c r="Q7" s="28">
        <v>70.06</v>
      </c>
      <c r="R7" s="28">
        <v>75.55</v>
      </c>
      <c r="S7" s="28">
        <v>76.69</v>
      </c>
      <c r="T7" s="28">
        <v>78.900000000000006</v>
      </c>
      <c r="U7" s="28">
        <v>86.84</v>
      </c>
      <c r="V7" s="28">
        <v>95.71</v>
      </c>
      <c r="W7" s="28">
        <v>85.52</v>
      </c>
      <c r="X7" s="28">
        <v>80.03</v>
      </c>
      <c r="Y7" s="28">
        <v>76.42</v>
      </c>
      <c r="Z7" s="29"/>
      <c r="AA7" s="30">
        <v>76.162916666666675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8.1999999999999993</v>
      </c>
      <c r="C13" s="52">
        <v>7.1389999999999993</v>
      </c>
      <c r="D13" s="52">
        <v>8.33</v>
      </c>
      <c r="E13" s="52">
        <v>9.4710000000000001</v>
      </c>
      <c r="F13" s="52">
        <v>10.998999999999999</v>
      </c>
      <c r="G13" s="52">
        <v>11.706000000000001</v>
      </c>
      <c r="H13" s="52">
        <v>9.6050000000000004</v>
      </c>
      <c r="I13" s="52">
        <v>7.6770000000000005</v>
      </c>
      <c r="J13" s="52">
        <v>8.286999999999999</v>
      </c>
      <c r="K13" s="52">
        <v>6.2519999999999998</v>
      </c>
      <c r="L13" s="52">
        <v>4.4079999999999995</v>
      </c>
      <c r="M13" s="52">
        <v>3.1319999999999997</v>
      </c>
      <c r="N13" s="52">
        <v>3.9980000000000002</v>
      </c>
      <c r="O13" s="52">
        <v>4.3499999999999996</v>
      </c>
      <c r="P13" s="52">
        <v>5.49</v>
      </c>
      <c r="Q13" s="52">
        <v>13.024000000000001</v>
      </c>
      <c r="R13" s="52">
        <v>6.5410000000000004</v>
      </c>
      <c r="S13" s="52">
        <v>2.7679999999999998</v>
      </c>
      <c r="T13" s="52">
        <v>5.3179999999999996</v>
      </c>
      <c r="U13" s="52">
        <v>8.0229999999999997</v>
      </c>
      <c r="V13" s="52">
        <v>3.399</v>
      </c>
      <c r="W13" s="52">
        <v>18.71</v>
      </c>
      <c r="X13" s="52">
        <v>6.0560000000000009</v>
      </c>
      <c r="Y13" s="52">
        <v>0.17699999999999999</v>
      </c>
      <c r="Z13" s="53"/>
      <c r="AA13" s="54">
        <f>SUM(B13:Z13)</f>
        <v>173.06000000000003</v>
      </c>
    </row>
    <row r="14" spans="1:27" ht="30" customHeight="1" thickBot="1" x14ac:dyDescent="0.25">
      <c r="A14" s="55" t="s">
        <v>10</v>
      </c>
      <c r="B14" s="56">
        <f>IF(LEN(B$2)&gt;0,SUM(B10:B13),"")</f>
        <v>8.1999999999999993</v>
      </c>
      <c r="C14" s="57">
        <f t="shared" ref="C14:Z14" si="0">IF(LEN(C$2)&gt;0,SUM(C10:C13),"")</f>
        <v>7.1389999999999993</v>
      </c>
      <c r="D14" s="57">
        <f t="shared" si="0"/>
        <v>8.33</v>
      </c>
      <c r="E14" s="57">
        <f t="shared" si="0"/>
        <v>9.4710000000000001</v>
      </c>
      <c r="F14" s="57">
        <f t="shared" si="0"/>
        <v>10.998999999999999</v>
      </c>
      <c r="G14" s="57">
        <f t="shared" si="0"/>
        <v>11.706000000000001</v>
      </c>
      <c r="H14" s="57">
        <f t="shared" si="0"/>
        <v>9.6050000000000004</v>
      </c>
      <c r="I14" s="57">
        <f t="shared" si="0"/>
        <v>7.6770000000000005</v>
      </c>
      <c r="J14" s="57">
        <f t="shared" si="0"/>
        <v>8.286999999999999</v>
      </c>
      <c r="K14" s="57">
        <f t="shared" si="0"/>
        <v>6.2519999999999998</v>
      </c>
      <c r="L14" s="57">
        <f t="shared" si="0"/>
        <v>4.4079999999999995</v>
      </c>
      <c r="M14" s="57">
        <f t="shared" si="0"/>
        <v>3.1319999999999997</v>
      </c>
      <c r="N14" s="57">
        <f t="shared" si="0"/>
        <v>3.9980000000000002</v>
      </c>
      <c r="O14" s="57">
        <f t="shared" si="0"/>
        <v>4.3499999999999996</v>
      </c>
      <c r="P14" s="57">
        <f t="shared" si="0"/>
        <v>5.49</v>
      </c>
      <c r="Q14" s="57">
        <f t="shared" si="0"/>
        <v>13.024000000000001</v>
      </c>
      <c r="R14" s="57">
        <f t="shared" si="0"/>
        <v>6.5410000000000004</v>
      </c>
      <c r="S14" s="57">
        <f t="shared" si="0"/>
        <v>2.7679999999999998</v>
      </c>
      <c r="T14" s="57">
        <f t="shared" si="0"/>
        <v>5.3179999999999996</v>
      </c>
      <c r="U14" s="57">
        <f t="shared" si="0"/>
        <v>8.0229999999999997</v>
      </c>
      <c r="V14" s="57">
        <f t="shared" si="0"/>
        <v>3.399</v>
      </c>
      <c r="W14" s="57">
        <f t="shared" si="0"/>
        <v>18.71</v>
      </c>
      <c r="X14" s="57">
        <f t="shared" si="0"/>
        <v>6.0560000000000009</v>
      </c>
      <c r="Y14" s="57">
        <f t="shared" si="0"/>
        <v>0.17699999999999999</v>
      </c>
      <c r="Z14" s="58" t="str">
        <f t="shared" si="0"/>
        <v/>
      </c>
      <c r="AA14" s="59">
        <f>SUM(AA9:AA13)</f>
        <v>173.06000000000003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0.60599999999999998</v>
      </c>
      <c r="C19" s="76">
        <v>0.54299999999999993</v>
      </c>
      <c r="D19" s="76">
        <v>0.20799999999999999</v>
      </c>
      <c r="E19" s="76">
        <v>0.55099999999999993</v>
      </c>
      <c r="F19" s="76">
        <v>0.72100000000000009</v>
      </c>
      <c r="G19" s="76">
        <v>0.377</v>
      </c>
      <c r="H19" s="76">
        <v>1.5820000000000001</v>
      </c>
      <c r="I19" s="76">
        <v>2.427</v>
      </c>
      <c r="J19" s="76">
        <v>3.4510000000000001</v>
      </c>
      <c r="K19" s="76">
        <v>3.3250000000000002</v>
      </c>
      <c r="L19" s="76">
        <v>3.6660000000000004</v>
      </c>
      <c r="M19" s="76">
        <v>3.34</v>
      </c>
      <c r="N19" s="76"/>
      <c r="O19" s="76"/>
      <c r="P19" s="76"/>
      <c r="Q19" s="76"/>
      <c r="R19" s="76"/>
      <c r="S19" s="76">
        <v>0.70699999999999996</v>
      </c>
      <c r="T19" s="76"/>
      <c r="U19" s="76">
        <v>0.88100000000000001</v>
      </c>
      <c r="V19" s="76">
        <v>1.0649999999999999</v>
      </c>
      <c r="W19" s="76">
        <v>0.40400000000000003</v>
      </c>
      <c r="X19" s="76">
        <v>1.524</v>
      </c>
      <c r="Y19" s="76">
        <v>4.0730000000000004</v>
      </c>
      <c r="Z19" s="73"/>
      <c r="AA19" s="74">
        <f>SUM(B19:Z19)</f>
        <v>29.451000000000004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0.60599999999999998</v>
      </c>
      <c r="C22" s="83">
        <f t="shared" si="1"/>
        <v>0.54299999999999993</v>
      </c>
      <c r="D22" s="83">
        <f t="shared" si="1"/>
        <v>0.20799999999999999</v>
      </c>
      <c r="E22" s="83">
        <f t="shared" si="1"/>
        <v>0.55099999999999993</v>
      </c>
      <c r="F22" s="83">
        <f t="shared" si="1"/>
        <v>0.72100000000000009</v>
      </c>
      <c r="G22" s="83">
        <f t="shared" si="1"/>
        <v>0.377</v>
      </c>
      <c r="H22" s="83">
        <f t="shared" si="1"/>
        <v>1.5820000000000001</v>
      </c>
      <c r="I22" s="83">
        <f t="shared" si="1"/>
        <v>2.427</v>
      </c>
      <c r="J22" s="83">
        <f t="shared" si="1"/>
        <v>3.4510000000000001</v>
      </c>
      <c r="K22" s="83">
        <f t="shared" si="1"/>
        <v>3.3250000000000002</v>
      </c>
      <c r="L22" s="83">
        <f t="shared" si="1"/>
        <v>3.6660000000000004</v>
      </c>
      <c r="M22" s="83">
        <f t="shared" si="1"/>
        <v>3.34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0.70699999999999996</v>
      </c>
      <c r="T22" s="83">
        <f t="shared" si="1"/>
        <v>0</v>
      </c>
      <c r="U22" s="83">
        <f t="shared" si="1"/>
        <v>0.88100000000000001</v>
      </c>
      <c r="V22" s="83">
        <f t="shared" si="1"/>
        <v>1.0649999999999999</v>
      </c>
      <c r="W22" s="83">
        <f t="shared" si="1"/>
        <v>0.40400000000000003</v>
      </c>
      <c r="X22" s="83">
        <f t="shared" si="1"/>
        <v>1.524</v>
      </c>
      <c r="Y22" s="83">
        <f t="shared" si="1"/>
        <v>4.0730000000000004</v>
      </c>
      <c r="Z22" s="84">
        <f t="shared" si="1"/>
        <v>0</v>
      </c>
      <c r="AA22" s="85">
        <f t="shared" si="1"/>
        <v>29.451000000000004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8.8059999999999992</v>
      </c>
      <c r="C26" s="72">
        <v>7.6820000000000004</v>
      </c>
      <c r="D26" s="72">
        <v>8.5380000000000003</v>
      </c>
      <c r="E26" s="72">
        <v>10.022</v>
      </c>
      <c r="F26" s="72">
        <v>11.72</v>
      </c>
      <c r="G26" s="72">
        <v>12.083</v>
      </c>
      <c r="H26" s="72">
        <v>11.186999999999999</v>
      </c>
      <c r="I26" s="72">
        <v>10.103999999999999</v>
      </c>
      <c r="J26" s="72">
        <v>11.738</v>
      </c>
      <c r="K26" s="72">
        <v>9.577</v>
      </c>
      <c r="L26" s="72">
        <v>8.0739999999999998</v>
      </c>
      <c r="M26" s="72">
        <v>6.4720000000000004</v>
      </c>
      <c r="N26" s="72">
        <v>3.9980000000000002</v>
      </c>
      <c r="O26" s="72">
        <v>4.3499999999999996</v>
      </c>
      <c r="P26" s="72">
        <v>5.49</v>
      </c>
      <c r="Q26" s="72">
        <v>13.023999999999999</v>
      </c>
      <c r="R26" s="72">
        <v>6.5410000000000004</v>
      </c>
      <c r="S26" s="72">
        <v>3.4750000000000001</v>
      </c>
      <c r="T26" s="72">
        <v>5.3179999999999996</v>
      </c>
      <c r="U26" s="72">
        <v>8.9039999999999999</v>
      </c>
      <c r="V26" s="72">
        <v>4.4640000000000004</v>
      </c>
      <c r="W26" s="72">
        <v>19.114000000000001</v>
      </c>
      <c r="X26" s="72">
        <v>7.58</v>
      </c>
      <c r="Y26" s="72">
        <v>4.25</v>
      </c>
      <c r="Z26" s="73"/>
      <c r="AA26" s="74">
        <f>SUM(B26:Z26)</f>
        <v>202.511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8.8059999999999992</v>
      </c>
      <c r="C28" s="57">
        <f t="shared" si="2"/>
        <v>7.6820000000000004</v>
      </c>
      <c r="D28" s="57">
        <f t="shared" si="2"/>
        <v>8.5380000000000003</v>
      </c>
      <c r="E28" s="57">
        <f t="shared" si="2"/>
        <v>10.022</v>
      </c>
      <c r="F28" s="57">
        <f t="shared" si="2"/>
        <v>11.72</v>
      </c>
      <c r="G28" s="57">
        <f t="shared" si="2"/>
        <v>12.083</v>
      </c>
      <c r="H28" s="57">
        <f t="shared" si="2"/>
        <v>11.186999999999999</v>
      </c>
      <c r="I28" s="57">
        <f t="shared" si="2"/>
        <v>10.103999999999999</v>
      </c>
      <c r="J28" s="57">
        <f t="shared" si="2"/>
        <v>11.738</v>
      </c>
      <c r="K28" s="57">
        <f t="shared" si="2"/>
        <v>9.577</v>
      </c>
      <c r="L28" s="57">
        <f t="shared" si="2"/>
        <v>8.0739999999999998</v>
      </c>
      <c r="M28" s="57">
        <f t="shared" si="2"/>
        <v>6.4720000000000004</v>
      </c>
      <c r="N28" s="57">
        <f t="shared" si="2"/>
        <v>3.9980000000000002</v>
      </c>
      <c r="O28" s="57">
        <f t="shared" si="2"/>
        <v>4.3499999999999996</v>
      </c>
      <c r="P28" s="57">
        <f t="shared" si="2"/>
        <v>5.49</v>
      </c>
      <c r="Q28" s="57">
        <f t="shared" si="2"/>
        <v>13.023999999999999</v>
      </c>
      <c r="R28" s="57">
        <f t="shared" si="2"/>
        <v>6.5410000000000004</v>
      </c>
      <c r="S28" s="57">
        <f t="shared" si="2"/>
        <v>3.4750000000000001</v>
      </c>
      <c r="T28" s="57">
        <f t="shared" si="2"/>
        <v>5.3179999999999996</v>
      </c>
      <c r="U28" s="57">
        <f t="shared" si="2"/>
        <v>8.9039999999999999</v>
      </c>
      <c r="V28" s="57">
        <f t="shared" si="2"/>
        <v>4.4640000000000004</v>
      </c>
      <c r="W28" s="57">
        <f t="shared" si="2"/>
        <v>19.114000000000001</v>
      </c>
      <c r="X28" s="57">
        <f t="shared" si="2"/>
        <v>7.58</v>
      </c>
      <c r="Y28" s="57">
        <f t="shared" si="2"/>
        <v>4.25</v>
      </c>
      <c r="Z28" s="58">
        <f t="shared" si="2"/>
        <v>0</v>
      </c>
      <c r="AA28" s="59">
        <f t="shared" si="2"/>
        <v>202.511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8.8059999999999992</v>
      </c>
      <c r="C47" s="83">
        <f t="shared" ref="C47:Z47" si="8">SUM(C10:C13)+C22+C36</f>
        <v>7.6819999999999995</v>
      </c>
      <c r="D47" s="83">
        <f t="shared" si="8"/>
        <v>8.5380000000000003</v>
      </c>
      <c r="E47" s="83">
        <f t="shared" si="8"/>
        <v>10.022</v>
      </c>
      <c r="F47" s="83">
        <f t="shared" si="8"/>
        <v>11.719999999999999</v>
      </c>
      <c r="G47" s="83">
        <f t="shared" si="8"/>
        <v>12.083000000000002</v>
      </c>
      <c r="H47" s="83">
        <f t="shared" si="8"/>
        <v>11.187000000000001</v>
      </c>
      <c r="I47" s="83">
        <f t="shared" si="8"/>
        <v>10.104000000000001</v>
      </c>
      <c r="J47" s="83">
        <f t="shared" si="8"/>
        <v>11.738</v>
      </c>
      <c r="K47" s="83">
        <f t="shared" si="8"/>
        <v>9.577</v>
      </c>
      <c r="L47" s="83">
        <f t="shared" si="8"/>
        <v>8.0739999999999998</v>
      </c>
      <c r="M47" s="83">
        <f t="shared" si="8"/>
        <v>6.4719999999999995</v>
      </c>
      <c r="N47" s="83">
        <f t="shared" si="8"/>
        <v>3.9980000000000002</v>
      </c>
      <c r="O47" s="83">
        <f t="shared" si="8"/>
        <v>4.3499999999999996</v>
      </c>
      <c r="P47" s="83">
        <f t="shared" si="8"/>
        <v>5.49</v>
      </c>
      <c r="Q47" s="83">
        <f t="shared" si="8"/>
        <v>13.024000000000001</v>
      </c>
      <c r="R47" s="83">
        <f t="shared" si="8"/>
        <v>6.5410000000000004</v>
      </c>
      <c r="S47" s="83">
        <f t="shared" si="8"/>
        <v>3.4749999999999996</v>
      </c>
      <c r="T47" s="83">
        <f t="shared" si="8"/>
        <v>5.3179999999999996</v>
      </c>
      <c r="U47" s="83">
        <f t="shared" si="8"/>
        <v>8.9039999999999999</v>
      </c>
      <c r="V47" s="83">
        <f t="shared" si="8"/>
        <v>4.4640000000000004</v>
      </c>
      <c r="W47" s="83">
        <f t="shared" si="8"/>
        <v>19.114000000000001</v>
      </c>
      <c r="X47" s="83">
        <f t="shared" si="8"/>
        <v>7.580000000000001</v>
      </c>
      <c r="Y47" s="83">
        <f t="shared" si="8"/>
        <v>4.25</v>
      </c>
      <c r="Z47" s="84">
        <f t="shared" si="8"/>
        <v>0</v>
      </c>
      <c r="AA47" s="100">
        <f>SUM(B47:Z47)</f>
        <v>202.511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2021-06-08T20:19:32Z</dcterms:created>
  <dcterms:modified xsi:type="dcterms:W3CDTF">2021-06-08T20:19:33Z</dcterms:modified>
</cp:coreProperties>
</file>