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<sst xmlns="http://schemas.openxmlformats.org/spreadsheetml/2006/main" count="110" uniqueCount="49">
  <si>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07/06/2021 23:20:54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</si>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</sst>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2.6970000000000001</c:v>
                </c:pt>
                <c:pt idx="7">
                  <c:v>1.0309999999999999</c:v>
                </c:pt>
                <c:pt idx="8">
                  <c:v>4.6239999999999997</c:v>
                </c:pt>
                <c:pt idx="9">
                  <c:v>6.3860000000000001</c:v>
                </c:pt>
                <c:pt idx="20">
                  <c:v>4.0110000000000001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8.1550000000000011</c:v>
                </c:pt>
                <c:pt idx="1">
                  <c:v>7.4829999999999997</c:v>
                </c:pt>
                <c:pt idx="2">
                  <c:v>11.064000000000002</c:v>
                </c:pt>
                <c:pt idx="3">
                  <c:v>5.9780000000000006</c:v>
                </c:pt>
                <c:pt idx="4">
                  <c:v>5.520999999999999</c:v>
                </c:pt>
                <c:pt idx="5">
                  <c:v>6.6779999999999999</c:v>
                </c:pt>
                <c:pt idx="6">
                  <c:v>6.2240000000000002</c:v>
                </c:pt>
                <c:pt idx="7">
                  <c:v>9.2449999999999992</c:v>
                </c:pt>
                <c:pt idx="8">
                  <c:v>5.1470000000000002</c:v>
                </c:pt>
                <c:pt idx="9">
                  <c:v>4.8950000000000005</c:v>
                </c:pt>
                <c:pt idx="10">
                  <c:v>4.0010000000000003</c:v>
                </c:pt>
                <c:pt idx="11">
                  <c:v>4.5439999999999996</c:v>
                </c:pt>
                <c:pt idx="12">
                  <c:v>1.5550000000000002</c:v>
                </c:pt>
                <c:pt idx="13">
                  <c:v>2.5209999999999999</c:v>
                </c:pt>
                <c:pt idx="14">
                  <c:v>2.403</c:v>
                </c:pt>
                <c:pt idx="15">
                  <c:v>4.6470000000000002</c:v>
                </c:pt>
                <c:pt idx="16">
                  <c:v>1.3580000000000001</c:v>
                </c:pt>
                <c:pt idx="17">
                  <c:v>4.8129999999999997</c:v>
                </c:pt>
                <c:pt idx="18">
                  <c:v>6.85</c:v>
                </c:pt>
                <c:pt idx="19">
                  <c:v>8.9179999999999993</c:v>
                </c:pt>
                <c:pt idx="20">
                  <c:v>10.027999999999999</c:v>
                </c:pt>
                <c:pt idx="21">
                  <c:v>8.5060000000000002</c:v>
                </c:pt>
                <c:pt idx="22">
                  <c:v>1.8129999999999999</c:v>
                </c:pt>
                <c:pt idx="23">
                  <c:v>6.8920000000000003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5785088"/>
        <c:axId val="3357854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8.6959999999999997</c:v>
                </c:pt>
                <c:pt idx="1">
                  <c:v>8.0109999999999992</c:v>
                </c:pt>
                <c:pt idx="2">
                  <c:v>11.588999999999999</c:v>
                </c:pt>
                <c:pt idx="3">
                  <c:v>6.5050000000000008</c:v>
                </c:pt>
                <c:pt idx="4">
                  <c:v>6.0419999999999998</c:v>
                </c:pt>
                <c:pt idx="5">
                  <c:v>6.6779999999999999</c:v>
                </c:pt>
                <c:pt idx="6">
                  <c:v>8.9209999999999994</c:v>
                </c:pt>
                <c:pt idx="7">
                  <c:v>10.276</c:v>
                </c:pt>
                <c:pt idx="8">
                  <c:v>9.770999999999999</c:v>
                </c:pt>
                <c:pt idx="9">
                  <c:v>12.433999999999999</c:v>
                </c:pt>
                <c:pt idx="10">
                  <c:v>7.1509999999999998</c:v>
                </c:pt>
                <c:pt idx="11">
                  <c:v>6.6209999999999996</c:v>
                </c:pt>
                <c:pt idx="12">
                  <c:v>3.1269999999999998</c:v>
                </c:pt>
                <c:pt idx="13">
                  <c:v>3.4059999999999997</c:v>
                </c:pt>
                <c:pt idx="14">
                  <c:v>2.4029999999999996</c:v>
                </c:pt>
                <c:pt idx="15">
                  <c:v>5.7169999999999996</c:v>
                </c:pt>
                <c:pt idx="16">
                  <c:v>3.4629999999999996</c:v>
                </c:pt>
                <c:pt idx="17">
                  <c:v>7.7530000000000001</c:v>
                </c:pt>
                <c:pt idx="18">
                  <c:v>9.2289999999999992</c:v>
                </c:pt>
                <c:pt idx="19">
                  <c:v>11.439999999999998</c:v>
                </c:pt>
                <c:pt idx="20">
                  <c:v>16.47</c:v>
                </c:pt>
                <c:pt idx="21">
                  <c:v>11.212</c:v>
                </c:pt>
                <c:pt idx="22">
                  <c:v>4.2889999999999997</c:v>
                </c:pt>
                <c:pt idx="23">
                  <c:v>8.9179999999999993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785088"/>
        <c:axId val="3357854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80.42</c:v>
                </c:pt>
                <c:pt idx="1">
                  <c:v>75.930000000000007</c:v>
                </c:pt>
                <c:pt idx="2">
                  <c:v>74.42</c:v>
                </c:pt>
                <c:pt idx="3">
                  <c:v>72.41</c:v>
                </c:pt>
                <c:pt idx="4">
                  <c:v>74.959999999999994</c:v>
                </c:pt>
                <c:pt idx="5">
                  <c:v>74.95</c:v>
                </c:pt>
                <c:pt idx="6">
                  <c:v>85.63</c:v>
                </c:pt>
                <c:pt idx="7">
                  <c:v>85.03</c:v>
                </c:pt>
                <c:pt idx="8">
                  <c:v>85.93</c:v>
                </c:pt>
                <c:pt idx="9">
                  <c:v>82.29</c:v>
                </c:pt>
                <c:pt idx="10">
                  <c:v>78.89</c:v>
                </c:pt>
                <c:pt idx="11">
                  <c:v>72.55</c:v>
                </c:pt>
                <c:pt idx="12">
                  <c:v>74.55</c:v>
                </c:pt>
                <c:pt idx="13">
                  <c:v>71.069999999999993</c:v>
                </c:pt>
                <c:pt idx="14">
                  <c:v>71.709999999999994</c:v>
                </c:pt>
                <c:pt idx="15">
                  <c:v>74.66</c:v>
                </c:pt>
                <c:pt idx="16">
                  <c:v>76.55</c:v>
                </c:pt>
                <c:pt idx="17">
                  <c:v>77.02</c:v>
                </c:pt>
                <c:pt idx="18">
                  <c:v>78.900000000000006</c:v>
                </c:pt>
                <c:pt idx="19">
                  <c:v>84.32</c:v>
                </c:pt>
                <c:pt idx="20">
                  <c:v>88.45</c:v>
                </c:pt>
                <c:pt idx="21">
                  <c:v>82.9</c:v>
                </c:pt>
                <c:pt idx="22">
                  <c:v>78.73</c:v>
                </c:pt>
                <c:pt idx="23">
                  <c:v>73.36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786264"/>
        <c:axId val="335785872"/>
      </c:lineChart>
      <c:catAx>
        <c:axId val="335785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785480"/>
        <c:crosses val="autoZero"/>
        <c:auto val="1"/>
        <c:lblAlgn val="ctr"/>
        <c:lblOffset val="100"/>
        <c:noMultiLvlLbl val="0"/>
      </c:catAx>
      <c:valAx>
        <c:axId val="335785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785088"/>
        <c:crosses val="autoZero"/>
        <c:crossBetween val="between"/>
      </c:valAx>
      <c:valAx>
        <c:axId val="335785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786264"/>
        <c:crosses val="max"/>
        <c:crossBetween val="between"/>
      </c:valAx>
      <c:catAx>
        <c:axId val="335786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5785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18.748999999999999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139.239</v>
          </cell>
        </row>
        <row r="31">
          <cell r="C31">
            <v>1.86</v>
          </cell>
        </row>
        <row r="32">
          <cell r="C32">
            <v>0</v>
          </cell>
        </row>
        <row r="33">
          <cell r="C33">
            <v>30.273999999999997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12.336</v>
          </cell>
        </row>
        <row r="40">
          <cell r="C40">
            <v>21.238999999999997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156.54699999999997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80.42</v>
          </cell>
          <cell r="C7">
            <v>75.930000000000007</v>
          </cell>
          <cell r="D7">
            <v>74.42</v>
          </cell>
          <cell r="E7">
            <v>72.41</v>
          </cell>
          <cell r="F7">
            <v>74.959999999999994</v>
          </cell>
          <cell r="G7">
            <v>74.95</v>
          </cell>
          <cell r="H7">
            <v>85.63</v>
          </cell>
          <cell r="I7">
            <v>85.03</v>
          </cell>
          <cell r="J7">
            <v>85.93</v>
          </cell>
          <cell r="K7">
            <v>82.29</v>
          </cell>
          <cell r="L7">
            <v>78.89</v>
          </cell>
          <cell r="M7">
            <v>72.55</v>
          </cell>
          <cell r="N7">
            <v>74.55</v>
          </cell>
          <cell r="O7">
            <v>71.069999999999993</v>
          </cell>
          <cell r="P7">
            <v>71.709999999999994</v>
          </cell>
          <cell r="Q7">
            <v>74.66</v>
          </cell>
          <cell r="R7">
            <v>76.55</v>
          </cell>
          <cell r="S7">
            <v>77.02</v>
          </cell>
          <cell r="T7">
            <v>78.900000000000006</v>
          </cell>
          <cell r="U7">
            <v>84.32</v>
          </cell>
          <cell r="V7">
            <v>88.45</v>
          </cell>
          <cell r="W7">
            <v>82.9</v>
          </cell>
          <cell r="X7">
            <v>78.73</v>
          </cell>
          <cell r="Y7">
            <v>73.36</v>
          </cell>
        </row>
        <row r="35">
          <cell r="H35">
            <v>2.6970000000000001</v>
          </cell>
          <cell r="I35">
            <v>1.0309999999999999</v>
          </cell>
          <cell r="J35">
            <v>4.6239999999999997</v>
          </cell>
          <cell r="K35">
            <v>6.3860000000000001</v>
          </cell>
          <cell r="V35">
            <v>4.0110000000000001</v>
          </cell>
        </row>
        <row r="57">
          <cell r="B57">
            <v>8.1550000000000011</v>
          </cell>
          <cell r="C57">
            <v>7.4829999999999997</v>
          </cell>
          <cell r="D57">
            <v>11.064000000000002</v>
          </cell>
          <cell r="E57">
            <v>5.9780000000000006</v>
          </cell>
          <cell r="F57">
            <v>5.520999999999999</v>
          </cell>
          <cell r="G57">
            <v>6.6779999999999999</v>
          </cell>
          <cell r="H57">
            <v>6.2240000000000002</v>
          </cell>
          <cell r="I57">
            <v>9.2449999999999992</v>
          </cell>
          <cell r="J57">
            <v>5.1470000000000002</v>
          </cell>
          <cell r="K57">
            <v>4.8950000000000005</v>
          </cell>
          <cell r="L57">
            <v>4.0010000000000003</v>
          </cell>
          <cell r="M57">
            <v>4.5439999999999996</v>
          </cell>
          <cell r="N57">
            <v>1.5550000000000002</v>
          </cell>
          <cell r="O57">
            <v>2.5209999999999999</v>
          </cell>
          <cell r="P57">
            <v>2.403</v>
          </cell>
          <cell r="Q57">
            <v>4.6470000000000002</v>
          </cell>
          <cell r="R57">
            <v>1.3580000000000001</v>
          </cell>
          <cell r="S57">
            <v>4.8129999999999997</v>
          </cell>
          <cell r="T57">
            <v>6.85</v>
          </cell>
          <cell r="U57">
            <v>8.9179999999999993</v>
          </cell>
          <cell r="V57">
            <v>10.027999999999999</v>
          </cell>
          <cell r="W57">
            <v>8.5060000000000002</v>
          </cell>
          <cell r="X57">
            <v>1.8129999999999999</v>
          </cell>
          <cell r="Y57">
            <v>6.8920000000000003</v>
          </cell>
        </row>
        <row r="62">
          <cell r="L62">
            <v>1.33</v>
          </cell>
          <cell r="M62">
            <v>0.53</v>
          </cell>
        </row>
        <row r="64">
          <cell r="B64">
            <v>0.54099999999999993</v>
          </cell>
          <cell r="C64">
            <v>0.52800000000000002</v>
          </cell>
          <cell r="D64">
            <v>0.52499999999999991</v>
          </cell>
          <cell r="E64">
            <v>0.52699999999999991</v>
          </cell>
          <cell r="F64">
            <v>0.52099999999999991</v>
          </cell>
          <cell r="K64">
            <v>1.153</v>
          </cell>
          <cell r="L64">
            <v>1.8199999999999998</v>
          </cell>
          <cell r="M64">
            <v>1.5469999999999999</v>
          </cell>
          <cell r="N64">
            <v>1.5720000000000001</v>
          </cell>
          <cell r="O64">
            <v>0.88500000000000001</v>
          </cell>
          <cell r="Q64">
            <v>1.07</v>
          </cell>
          <cell r="R64">
            <v>2.105</v>
          </cell>
          <cell r="S64">
            <v>2.94</v>
          </cell>
          <cell r="T64">
            <v>2.379</v>
          </cell>
          <cell r="U64">
            <v>2.5220000000000002</v>
          </cell>
          <cell r="V64">
            <v>2.431</v>
          </cell>
          <cell r="W64">
            <v>2.706</v>
          </cell>
          <cell r="X64">
            <v>2.4759999999999995</v>
          </cell>
          <cell r="Y64">
            <v>2.0259999999999998</v>
          </cell>
        </row>
      </sheetData>
      <sheetData sheetId="17">
        <row r="57">
          <cell r="B57">
            <v>7.8209999999999997</v>
          </cell>
          <cell r="C57">
            <v>7.1319999999999997</v>
          </cell>
          <cell r="D57">
            <v>7.6210000000000004</v>
          </cell>
          <cell r="E57">
            <v>2.5140000000000002</v>
          </cell>
          <cell r="F57">
            <v>2.0549999999999997</v>
          </cell>
          <cell r="G57">
            <v>1.9649999999999999</v>
          </cell>
          <cell r="H57">
            <v>4.8540000000000001</v>
          </cell>
          <cell r="I57">
            <v>7.5659999999999998</v>
          </cell>
          <cell r="J57">
            <v>8.7609999999999992</v>
          </cell>
          <cell r="K57">
            <v>11.858000000000001</v>
          </cell>
          <cell r="L57">
            <v>6.6449999999999996</v>
          </cell>
          <cell r="M57">
            <v>6.2149999999999999</v>
          </cell>
          <cell r="N57">
            <v>3.1269999999999998</v>
          </cell>
          <cell r="O57">
            <v>3.4059999999999997</v>
          </cell>
          <cell r="P57">
            <v>2.1080000000000001</v>
          </cell>
          <cell r="Q57">
            <v>5.1290000000000004</v>
          </cell>
          <cell r="R57">
            <v>3.4629999999999996</v>
          </cell>
          <cell r="S57">
            <v>7.7530000000000001</v>
          </cell>
          <cell r="T57">
            <v>9.2289999999999992</v>
          </cell>
          <cell r="U57">
            <v>11.439999999999998</v>
          </cell>
          <cell r="V57">
            <v>16.47</v>
          </cell>
          <cell r="W57">
            <v>11.212</v>
          </cell>
          <cell r="X57">
            <v>4.2889999999999997</v>
          </cell>
          <cell r="Y57">
            <v>3.9139999999999997</v>
          </cell>
        </row>
        <row r="63">
          <cell r="D63">
            <v>3.0819999999999999</v>
          </cell>
          <cell r="E63">
            <v>3.1030000000000002</v>
          </cell>
          <cell r="F63">
            <v>3.0960000000000001</v>
          </cell>
          <cell r="G63">
            <v>3.0550000000000002</v>
          </cell>
        </row>
        <row r="64">
          <cell r="B64">
            <v>0.875</v>
          </cell>
          <cell r="C64">
            <v>0.879</v>
          </cell>
          <cell r="D64">
            <v>0.88600000000000001</v>
          </cell>
          <cell r="E64">
            <v>0.88800000000000001</v>
          </cell>
          <cell r="F64">
            <v>0.89100000000000001</v>
          </cell>
          <cell r="G64">
            <v>1.6579999999999999</v>
          </cell>
          <cell r="H64">
            <v>4.0670000000000002</v>
          </cell>
          <cell r="I64">
            <v>2.71</v>
          </cell>
          <cell r="J64">
            <v>1.01</v>
          </cell>
          <cell r="K64">
            <v>0.57600000000000007</v>
          </cell>
          <cell r="L64">
            <v>0.50600000000000001</v>
          </cell>
          <cell r="M64">
            <v>0.40600000000000003</v>
          </cell>
          <cell r="P64">
            <v>0.29499999999999998</v>
          </cell>
          <cell r="Q64">
            <v>0.58799999999999997</v>
          </cell>
          <cell r="Y64">
            <v>5.0039999999999996</v>
          </cell>
        </row>
      </sheetData>
      <sheetData sheetId="18">
        <row r="7">
          <cell r="B7">
            <v>80.42</v>
          </cell>
          <cell r="C7">
            <v>75.930000000000007</v>
          </cell>
          <cell r="D7">
            <v>74.42</v>
          </cell>
          <cell r="E7">
            <v>72.41</v>
          </cell>
          <cell r="F7">
            <v>74.959999999999994</v>
          </cell>
          <cell r="G7">
            <v>74.95</v>
          </cell>
          <cell r="H7">
            <v>85.63</v>
          </cell>
          <cell r="I7">
            <v>85.03</v>
          </cell>
          <cell r="J7">
            <v>85.93</v>
          </cell>
          <cell r="K7">
            <v>82.29</v>
          </cell>
          <cell r="L7">
            <v>78.89</v>
          </cell>
          <cell r="M7">
            <v>72.55</v>
          </cell>
          <cell r="N7">
            <v>74.55</v>
          </cell>
          <cell r="O7">
            <v>71.069999999999993</v>
          </cell>
          <cell r="P7">
            <v>71.709999999999994</v>
          </cell>
          <cell r="Q7">
            <v>74.66</v>
          </cell>
          <cell r="R7">
            <v>76.55</v>
          </cell>
          <cell r="S7">
            <v>77.02</v>
          </cell>
          <cell r="T7">
            <v>78.900000000000006</v>
          </cell>
          <cell r="U7">
            <v>84.32</v>
          </cell>
          <cell r="V7">
            <v>88.45</v>
          </cell>
          <cell r="W7">
            <v>82.9</v>
          </cell>
          <cell r="X7">
            <v>78.73</v>
          </cell>
          <cell r="Y7">
            <v>73.36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MOH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44353</v>
          </cell>
        </row>
        <row r="4">
          <cell r="B4">
            <v>44353</v>
          </cell>
        </row>
        <row r="5">
          <cell r="B5">
            <v>44353</v>
          </cell>
        </row>
        <row r="6">
          <cell r="B6">
            <v>44353</v>
          </cell>
        </row>
        <row r="7">
          <cell r="B7">
            <v>44353</v>
          </cell>
        </row>
        <row r="8">
          <cell r="B8">
            <v>44353</v>
          </cell>
        </row>
        <row r="9">
          <cell r="B9">
            <v>44353</v>
          </cell>
        </row>
        <row r="10">
          <cell r="B10">
            <v>44353</v>
          </cell>
        </row>
        <row r="11">
          <cell r="B11">
            <v>44353</v>
          </cell>
        </row>
        <row r="12">
          <cell r="B12">
            <v>44353</v>
          </cell>
        </row>
        <row r="13">
          <cell r="B13">
            <v>44353</v>
          </cell>
        </row>
        <row r="14">
          <cell r="B14">
            <v>44353</v>
          </cell>
        </row>
        <row r="15">
          <cell r="B15">
            <v>44353</v>
          </cell>
        </row>
        <row r="16">
          <cell r="B16">
            <v>44353</v>
          </cell>
        </row>
      </sheetData>
      <sheetData sheetId="41">
        <row r="2">
          <cell r="C2">
            <v>44356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853.33810000000005</v>
          </cell>
          <cell r="J12">
            <v>853.33799999999997</v>
          </cell>
          <cell r="K12">
            <v>853.33799999999997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84.904799999999994</v>
          </cell>
          <cell r="J23">
            <v>84.905000000000001</v>
          </cell>
          <cell r="K23">
            <v>84.905000000000001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228.6009</v>
          </cell>
          <cell r="J27">
            <v>228.601</v>
          </cell>
          <cell r="K27">
            <v>228.601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info@gen-i.si</v>
          </cell>
          <cell r="L32" t="str">
            <v>info@gen-i.si</v>
          </cell>
          <cell r="M32" t="str">
            <v>info@gen-i.si</v>
          </cell>
          <cell r="N32" t="str">
            <v>genibsrc@gen-i.si;geni.rm@gen-i.si;Andreja.Zupan@gen-i.si</v>
          </cell>
          <cell r="O32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2" t="str">
            <v>Peter.Svensek@gen-i.si;Ales.Mijot@gen-i.si;Ales.Mijot@gen-i.si;Peter.Svensek@gen-i.si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lili.kotnik@interenergo.si;backoffice@interenergo.si;sladjana.ninic@interenergo.si;risk@interenergo.si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8.6960000000000015</v>
      </c>
      <c r="C4" s="18">
        <v>8.0109999999999992</v>
      </c>
      <c r="D4" s="18">
        <v>11.589000000000002</v>
      </c>
      <c r="E4" s="18">
        <v>6.5050000000000008</v>
      </c>
      <c r="F4" s="18">
        <v>6.0419999999999998</v>
      </c>
      <c r="G4" s="18">
        <v>6.6779999999999999</v>
      </c>
      <c r="H4" s="18">
        <v>8.9209999999999994</v>
      </c>
      <c r="I4" s="18">
        <v>10.276</v>
      </c>
      <c r="J4" s="18">
        <v>9.7710000000000008</v>
      </c>
      <c r="K4" s="18">
        <v>12.434000000000003</v>
      </c>
      <c r="L4" s="18">
        <v>7.1510000000000007</v>
      </c>
      <c r="M4" s="18">
        <v>6.6210000000000013</v>
      </c>
      <c r="N4" s="18">
        <v>3.1270000000000002</v>
      </c>
      <c r="O4" s="18">
        <v>3.4059999999999997</v>
      </c>
      <c r="P4" s="18">
        <v>2.403</v>
      </c>
      <c r="Q4" s="18">
        <v>5.7170000000000005</v>
      </c>
      <c r="R4" s="18">
        <v>3.4630000000000001</v>
      </c>
      <c r="S4" s="18">
        <v>7.7530000000000001</v>
      </c>
      <c r="T4" s="18">
        <v>9.2289999999999992</v>
      </c>
      <c r="U4" s="18">
        <v>11.44</v>
      </c>
      <c r="V4" s="18">
        <v>16.47</v>
      </c>
      <c r="W4" s="18">
        <v>11.212</v>
      </c>
      <c r="X4" s="18">
        <v>4.2889999999999997</v>
      </c>
      <c r="Y4" s="18">
        <v>8.918000000000001</v>
      </c>
      <c r="Z4" s="19"/>
      <c r="AA4" s="20">
        <f>SUM(B4:Z4)</f>
        <v>190.12199999999999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80.42</v>
      </c>
      <c r="C7" s="28">
        <v>75.930000000000007</v>
      </c>
      <c r="D7" s="28">
        <v>74.42</v>
      </c>
      <c r="E7" s="28">
        <v>72.41</v>
      </c>
      <c r="F7" s="28">
        <v>74.959999999999994</v>
      </c>
      <c r="G7" s="28">
        <v>74.95</v>
      </c>
      <c r="H7" s="28">
        <v>85.63</v>
      </c>
      <c r="I7" s="28">
        <v>85.03</v>
      </c>
      <c r="J7" s="28">
        <v>85.93</v>
      </c>
      <c r="K7" s="28">
        <v>82.29</v>
      </c>
      <c r="L7" s="28">
        <v>78.89</v>
      </c>
      <c r="M7" s="28">
        <v>72.55</v>
      </c>
      <c r="N7" s="28">
        <v>74.55</v>
      </c>
      <c r="O7" s="28">
        <v>71.069999999999993</v>
      </c>
      <c r="P7" s="28">
        <v>71.709999999999994</v>
      </c>
      <c r="Q7" s="28">
        <v>74.66</v>
      </c>
      <c r="R7" s="28">
        <v>76.55</v>
      </c>
      <c r="S7" s="28">
        <v>77.02</v>
      </c>
      <c r="T7" s="28">
        <v>78.900000000000006</v>
      </c>
      <c r="U7" s="28">
        <v>84.32</v>
      </c>
      <c r="V7" s="28">
        <v>88.45</v>
      </c>
      <c r="W7" s="28">
        <v>82.9</v>
      </c>
      <c r="X7" s="28">
        <v>78.73</v>
      </c>
      <c r="Y7" s="28">
        <v>73.36</v>
      </c>
      <c r="Z7" s="29"/>
      <c r="AA7" s="30">
        <f>IF(SUM(GR_MAINLAND_MCP_SUM_SELL)&lt;&gt;0,AVERAGEIF(GR_MAINLAND_MCP_SUM_SELL,"&lt;&gt;"""),"")</f>
        <v>78.151250000000005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2.6970000000000001</v>
      </c>
      <c r="I11" s="47">
        <v>1.0309999999999999</v>
      </c>
      <c r="J11" s="47">
        <v>4.6239999999999997</v>
      </c>
      <c r="K11" s="47">
        <v>6.3860000000000001</v>
      </c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4.0110000000000001</v>
      </c>
      <c r="W11" s="47"/>
      <c r="X11" s="47"/>
      <c r="Y11" s="47"/>
      <c r="Z11" s="48"/>
      <c r="AA11" s="49">
        <f>SUM(B11:Z11)</f>
        <v>18.748999999999999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8.1550000000000011</v>
      </c>
      <c r="C13" s="52">
        <v>7.4829999999999997</v>
      </c>
      <c r="D13" s="52">
        <v>11.064000000000002</v>
      </c>
      <c r="E13" s="52">
        <v>5.9780000000000006</v>
      </c>
      <c r="F13" s="52">
        <v>5.520999999999999</v>
      </c>
      <c r="G13" s="52">
        <v>6.6779999999999999</v>
      </c>
      <c r="H13" s="52">
        <v>6.2240000000000002</v>
      </c>
      <c r="I13" s="52">
        <v>9.2449999999999992</v>
      </c>
      <c r="J13" s="52">
        <v>5.1470000000000002</v>
      </c>
      <c r="K13" s="52">
        <v>4.8950000000000005</v>
      </c>
      <c r="L13" s="52">
        <v>4.0010000000000003</v>
      </c>
      <c r="M13" s="52">
        <v>4.5439999999999996</v>
      </c>
      <c r="N13" s="52">
        <v>1.5550000000000002</v>
      </c>
      <c r="O13" s="52">
        <v>2.5209999999999999</v>
      </c>
      <c r="P13" s="52">
        <v>2.403</v>
      </c>
      <c r="Q13" s="52">
        <v>4.6470000000000002</v>
      </c>
      <c r="R13" s="52">
        <v>1.3580000000000001</v>
      </c>
      <c r="S13" s="52">
        <v>4.8129999999999997</v>
      </c>
      <c r="T13" s="52">
        <v>6.85</v>
      </c>
      <c r="U13" s="52">
        <v>8.9179999999999993</v>
      </c>
      <c r="V13" s="52">
        <v>10.027999999999999</v>
      </c>
      <c r="W13" s="52">
        <v>8.5060000000000002</v>
      </c>
      <c r="X13" s="52">
        <v>1.8129999999999999</v>
      </c>
      <c r="Y13" s="52">
        <v>6.8920000000000003</v>
      </c>
      <c r="Z13" s="53"/>
      <c r="AA13" s="54">
        <f>SUM(B13:Z13)</f>
        <v>139.239</v>
      </c>
    </row>
    <row r="14" spans="1:27" ht="30" customHeight="1" thickBot="1" x14ac:dyDescent="0.25">
      <c r="A14" s="55" t="s">
        <v>10</v>
      </c>
      <c r="B14" s="56">
        <f>IF(LEN(B$2)&gt;0,SUM(B10:B13),"")</f>
        <v>8.1550000000000011</v>
      </c>
      <c r="C14" s="57">
        <f t="shared" ref="C14:Z14" si="0">IF(LEN(C$2)&gt;0,SUM(C10:C13),"")</f>
        <v>7.4829999999999997</v>
      </c>
      <c r="D14" s="57">
        <f t="shared" si="0"/>
        <v>11.064000000000002</v>
      </c>
      <c r="E14" s="57">
        <f t="shared" si="0"/>
        <v>5.9780000000000006</v>
      </c>
      <c r="F14" s="57">
        <f t="shared" si="0"/>
        <v>5.520999999999999</v>
      </c>
      <c r="G14" s="57">
        <f t="shared" si="0"/>
        <v>6.6779999999999999</v>
      </c>
      <c r="H14" s="57">
        <f t="shared" si="0"/>
        <v>8.9209999999999994</v>
      </c>
      <c r="I14" s="57">
        <f t="shared" si="0"/>
        <v>10.276</v>
      </c>
      <c r="J14" s="57">
        <f t="shared" si="0"/>
        <v>9.7710000000000008</v>
      </c>
      <c r="K14" s="57">
        <f t="shared" si="0"/>
        <v>11.281000000000001</v>
      </c>
      <c r="L14" s="57">
        <f t="shared" si="0"/>
        <v>4.0010000000000003</v>
      </c>
      <c r="M14" s="57">
        <f t="shared" si="0"/>
        <v>4.5439999999999996</v>
      </c>
      <c r="N14" s="57">
        <f t="shared" si="0"/>
        <v>1.5550000000000002</v>
      </c>
      <c r="O14" s="57">
        <f t="shared" si="0"/>
        <v>2.5209999999999999</v>
      </c>
      <c r="P14" s="57">
        <f t="shared" si="0"/>
        <v>2.403</v>
      </c>
      <c r="Q14" s="57">
        <f t="shared" si="0"/>
        <v>4.6470000000000002</v>
      </c>
      <c r="R14" s="57">
        <f t="shared" si="0"/>
        <v>1.3580000000000001</v>
      </c>
      <c r="S14" s="57">
        <f t="shared" si="0"/>
        <v>4.8129999999999997</v>
      </c>
      <c r="T14" s="57">
        <f t="shared" si="0"/>
        <v>6.85</v>
      </c>
      <c r="U14" s="57">
        <f t="shared" si="0"/>
        <v>8.9179999999999993</v>
      </c>
      <c r="V14" s="57">
        <f t="shared" si="0"/>
        <v>14.038999999999998</v>
      </c>
      <c r="W14" s="57">
        <f t="shared" si="0"/>
        <v>8.5060000000000002</v>
      </c>
      <c r="X14" s="57">
        <f t="shared" si="0"/>
        <v>1.8129999999999999</v>
      </c>
      <c r="Y14" s="57">
        <f t="shared" si="0"/>
        <v>6.8920000000000003</v>
      </c>
      <c r="Z14" s="58" t="str">
        <f t="shared" si="0"/>
        <v/>
      </c>
      <c r="AA14" s="59">
        <f>SUM(AA9:AA13)</f>
        <v>157.988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>
        <v>1.33</v>
      </c>
      <c r="M17" s="67">
        <v>0.53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1.86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0.54099999999999993</v>
      </c>
      <c r="C19" s="76">
        <v>0.52800000000000002</v>
      </c>
      <c r="D19" s="76">
        <v>0.52499999999999991</v>
      </c>
      <c r="E19" s="76">
        <v>0.52699999999999991</v>
      </c>
      <c r="F19" s="76">
        <v>0.52099999999999991</v>
      </c>
      <c r="G19" s="76"/>
      <c r="H19" s="76"/>
      <c r="I19" s="76"/>
      <c r="J19" s="76"/>
      <c r="K19" s="76">
        <v>1.153</v>
      </c>
      <c r="L19" s="76">
        <v>1.8199999999999998</v>
      </c>
      <c r="M19" s="76">
        <v>1.5469999999999999</v>
      </c>
      <c r="N19" s="76">
        <v>1.5720000000000001</v>
      </c>
      <c r="O19" s="76">
        <v>0.88500000000000001</v>
      </c>
      <c r="P19" s="76"/>
      <c r="Q19" s="76">
        <v>1.07</v>
      </c>
      <c r="R19" s="76">
        <v>2.105</v>
      </c>
      <c r="S19" s="76">
        <v>2.94</v>
      </c>
      <c r="T19" s="76">
        <v>2.379</v>
      </c>
      <c r="U19" s="76">
        <v>2.5220000000000002</v>
      </c>
      <c r="V19" s="76">
        <v>2.431</v>
      </c>
      <c r="W19" s="76">
        <v>2.706</v>
      </c>
      <c r="X19" s="76">
        <v>2.4759999999999995</v>
      </c>
      <c r="Y19" s="76">
        <v>2.0259999999999998</v>
      </c>
      <c r="Z19" s="73"/>
      <c r="AA19" s="74">
        <f>SUM(B19:Z19)</f>
        <v>30.273999999999997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0.54099999999999993</v>
      </c>
      <c r="C22" s="83">
        <f t="shared" ref="C22:Z22" si="1">IF(LEN(C$2)&gt;0,SUM(C17:C21),"")</f>
        <v>0.52800000000000002</v>
      </c>
      <c r="D22" s="83">
        <f t="shared" si="1"/>
        <v>0.52499999999999991</v>
      </c>
      <c r="E22" s="83">
        <f t="shared" si="1"/>
        <v>0.52699999999999991</v>
      </c>
      <c r="F22" s="83">
        <f t="shared" si="1"/>
        <v>0.52099999999999991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1.153</v>
      </c>
      <c r="L22" s="83">
        <f t="shared" si="1"/>
        <v>3.15</v>
      </c>
      <c r="M22" s="83">
        <f t="shared" si="1"/>
        <v>2.077</v>
      </c>
      <c r="N22" s="83">
        <f t="shared" si="1"/>
        <v>1.5720000000000001</v>
      </c>
      <c r="O22" s="83">
        <f t="shared" si="1"/>
        <v>0.88500000000000001</v>
      </c>
      <c r="P22" s="83">
        <f t="shared" si="1"/>
        <v>0</v>
      </c>
      <c r="Q22" s="83">
        <f t="shared" si="1"/>
        <v>1.07</v>
      </c>
      <c r="R22" s="83">
        <f t="shared" si="1"/>
        <v>2.105</v>
      </c>
      <c r="S22" s="83">
        <f t="shared" si="1"/>
        <v>2.94</v>
      </c>
      <c r="T22" s="83">
        <f t="shared" si="1"/>
        <v>2.379</v>
      </c>
      <c r="U22" s="83">
        <f t="shared" si="1"/>
        <v>2.5220000000000002</v>
      </c>
      <c r="V22" s="83">
        <f t="shared" si="1"/>
        <v>2.431</v>
      </c>
      <c r="W22" s="83">
        <f t="shared" si="1"/>
        <v>2.706</v>
      </c>
      <c r="X22" s="83">
        <f t="shared" si="1"/>
        <v>2.4759999999999995</v>
      </c>
      <c r="Y22" s="83">
        <f t="shared" si="1"/>
        <v>2.0259999999999998</v>
      </c>
      <c r="Z22" s="84" t="str">
        <f t="shared" si="1"/>
        <v/>
      </c>
      <c r="AA22" s="85">
        <f>SUM(AA17:AA21)</f>
        <v>32.134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8.6959999999999997</v>
      </c>
      <c r="C26" s="72">
        <v>8.0109999999999992</v>
      </c>
      <c r="D26" s="72">
        <v>11.589</v>
      </c>
      <c r="E26" s="72">
        <v>6.5049999999999999</v>
      </c>
      <c r="F26" s="72">
        <v>6.0419999999999998</v>
      </c>
      <c r="G26" s="72">
        <v>6.6779999999999999</v>
      </c>
      <c r="H26" s="72">
        <v>8.9209999999999994</v>
      </c>
      <c r="I26" s="72">
        <v>10.276</v>
      </c>
      <c r="J26" s="72">
        <v>9.7710000000000008</v>
      </c>
      <c r="K26" s="72">
        <v>12.433999999999999</v>
      </c>
      <c r="L26" s="72">
        <v>7.1509999999999998</v>
      </c>
      <c r="M26" s="72">
        <v>6.6210000000000004</v>
      </c>
      <c r="N26" s="72">
        <v>3.1269999999999998</v>
      </c>
      <c r="O26" s="72">
        <v>3.4060000000000001</v>
      </c>
      <c r="P26" s="72">
        <v>2.403</v>
      </c>
      <c r="Q26" s="72">
        <v>5.7169999999999996</v>
      </c>
      <c r="R26" s="72">
        <v>3.4630000000000001</v>
      </c>
      <c r="S26" s="72">
        <v>7.7530000000000001</v>
      </c>
      <c r="T26" s="72">
        <v>9.2289999999999992</v>
      </c>
      <c r="U26" s="72">
        <v>11.44</v>
      </c>
      <c r="V26" s="72">
        <v>16.47</v>
      </c>
      <c r="W26" s="72">
        <v>11.212</v>
      </c>
      <c r="X26" s="72">
        <v>4.2889999999999997</v>
      </c>
      <c r="Y26" s="72">
        <v>8.9179999999999993</v>
      </c>
      <c r="Z26" s="73"/>
      <c r="AA26" s="74">
        <f>SUM(B26:Z26)</f>
        <v>190.12199999999999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8.6959999999999997</v>
      </c>
      <c r="C28" s="57">
        <f t="shared" ref="C28:Z28" si="2">IF(LEN(C$2)&gt;0,SUM(C25:C27),"")</f>
        <v>8.0109999999999992</v>
      </c>
      <c r="D28" s="57">
        <f t="shared" si="2"/>
        <v>11.589</v>
      </c>
      <c r="E28" s="57">
        <f t="shared" si="2"/>
        <v>6.5049999999999999</v>
      </c>
      <c r="F28" s="57">
        <f t="shared" si="2"/>
        <v>6.0419999999999998</v>
      </c>
      <c r="G28" s="57">
        <f t="shared" si="2"/>
        <v>6.6779999999999999</v>
      </c>
      <c r="H28" s="57">
        <f t="shared" si="2"/>
        <v>8.9209999999999994</v>
      </c>
      <c r="I28" s="57">
        <f t="shared" si="2"/>
        <v>10.276</v>
      </c>
      <c r="J28" s="57">
        <f t="shared" si="2"/>
        <v>9.7710000000000008</v>
      </c>
      <c r="K28" s="57">
        <f t="shared" si="2"/>
        <v>12.433999999999999</v>
      </c>
      <c r="L28" s="57">
        <f t="shared" si="2"/>
        <v>7.1509999999999998</v>
      </c>
      <c r="M28" s="57">
        <f t="shared" si="2"/>
        <v>6.6210000000000004</v>
      </c>
      <c r="N28" s="57">
        <f t="shared" si="2"/>
        <v>3.1269999999999998</v>
      </c>
      <c r="O28" s="57">
        <f t="shared" si="2"/>
        <v>3.4060000000000001</v>
      </c>
      <c r="P28" s="57">
        <f t="shared" si="2"/>
        <v>2.403</v>
      </c>
      <c r="Q28" s="57">
        <f t="shared" si="2"/>
        <v>5.7169999999999996</v>
      </c>
      <c r="R28" s="57">
        <f t="shared" si="2"/>
        <v>3.4630000000000001</v>
      </c>
      <c r="S28" s="57">
        <f t="shared" si="2"/>
        <v>7.7530000000000001</v>
      </c>
      <c r="T28" s="57">
        <f t="shared" si="2"/>
        <v>9.2289999999999992</v>
      </c>
      <c r="U28" s="57">
        <f t="shared" si="2"/>
        <v>11.44</v>
      </c>
      <c r="V28" s="57">
        <f t="shared" si="2"/>
        <v>16.47</v>
      </c>
      <c r="W28" s="57">
        <f t="shared" si="2"/>
        <v>11.212</v>
      </c>
      <c r="X28" s="57">
        <f t="shared" si="2"/>
        <v>4.2889999999999997</v>
      </c>
      <c r="Y28" s="57">
        <f t="shared" si="2"/>
        <v>8.9179999999999993</v>
      </c>
      <c r="Z28" s="58" t="str">
        <f t="shared" si="2"/>
        <v/>
      </c>
      <c r="AA28" s="59">
        <f>SUM(AA25:AA27)</f>
        <v>190.12199999999999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8.6960000000000015</v>
      </c>
      <c r="C47" s="83">
        <f t="shared" ref="C47:Z47" si="8">IF(LEN(C$2)&gt;0,C14+C22+C36,"")</f>
        <v>8.0109999999999992</v>
      </c>
      <c r="D47" s="83">
        <f t="shared" si="8"/>
        <v>11.589000000000002</v>
      </c>
      <c r="E47" s="83">
        <f t="shared" si="8"/>
        <v>6.5050000000000008</v>
      </c>
      <c r="F47" s="83">
        <f t="shared" si="8"/>
        <v>6.0419999999999989</v>
      </c>
      <c r="G47" s="83">
        <f t="shared" si="8"/>
        <v>6.6779999999999999</v>
      </c>
      <c r="H47" s="83">
        <f t="shared" si="8"/>
        <v>8.9209999999999994</v>
      </c>
      <c r="I47" s="83">
        <f t="shared" si="8"/>
        <v>10.276</v>
      </c>
      <c r="J47" s="83">
        <f t="shared" si="8"/>
        <v>9.7710000000000008</v>
      </c>
      <c r="K47" s="83">
        <f t="shared" si="8"/>
        <v>12.434000000000001</v>
      </c>
      <c r="L47" s="83">
        <f t="shared" si="8"/>
        <v>7.1509999999999998</v>
      </c>
      <c r="M47" s="83">
        <f t="shared" si="8"/>
        <v>6.6209999999999996</v>
      </c>
      <c r="N47" s="83">
        <f t="shared" si="8"/>
        <v>3.1270000000000002</v>
      </c>
      <c r="O47" s="83">
        <f t="shared" si="8"/>
        <v>3.4059999999999997</v>
      </c>
      <c r="P47" s="83">
        <f t="shared" si="8"/>
        <v>2.403</v>
      </c>
      <c r="Q47" s="83">
        <f t="shared" si="8"/>
        <v>5.7170000000000005</v>
      </c>
      <c r="R47" s="83">
        <f t="shared" si="8"/>
        <v>3.4630000000000001</v>
      </c>
      <c r="S47" s="83">
        <f t="shared" si="8"/>
        <v>7.7530000000000001</v>
      </c>
      <c r="T47" s="83">
        <f t="shared" si="8"/>
        <v>9.2289999999999992</v>
      </c>
      <c r="U47" s="83">
        <f t="shared" si="8"/>
        <v>11.44</v>
      </c>
      <c r="V47" s="83">
        <f t="shared" si="8"/>
        <v>16.47</v>
      </c>
      <c r="W47" s="83">
        <f t="shared" si="8"/>
        <v>11.212</v>
      </c>
      <c r="X47" s="83">
        <f t="shared" si="8"/>
        <v>4.2889999999999997</v>
      </c>
      <c r="Y47" s="83">
        <f t="shared" si="8"/>
        <v>8.9179999999999993</v>
      </c>
      <c r="Z47" s="84" t="str">
        <f t="shared" si="8"/>
        <v/>
      </c>
      <c r="AA47" s="100">
        <f>SUM(B47:Z47)</f>
        <v>190.12199999999999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8.6959999999999997</v>
      </c>
      <c r="C4" s="18">
        <v>8.0109999999999992</v>
      </c>
      <c r="D4" s="18">
        <v>11.588999999999999</v>
      </c>
      <c r="E4" s="18">
        <v>6.5050000000000008</v>
      </c>
      <c r="F4" s="18">
        <v>6.0419999999999998</v>
      </c>
      <c r="G4" s="18">
        <v>6.6779999999999999</v>
      </c>
      <c r="H4" s="18">
        <v>8.9209999999999994</v>
      </c>
      <c r="I4" s="18">
        <v>10.276</v>
      </c>
      <c r="J4" s="18">
        <v>9.770999999999999</v>
      </c>
      <c r="K4" s="18">
        <v>12.433999999999999</v>
      </c>
      <c r="L4" s="18">
        <v>7.1509999999999998</v>
      </c>
      <c r="M4" s="18">
        <v>6.6209999999999996</v>
      </c>
      <c r="N4" s="18">
        <v>3.1269999999999998</v>
      </c>
      <c r="O4" s="18">
        <v>3.4059999999999997</v>
      </c>
      <c r="P4" s="18">
        <v>2.4029999999999996</v>
      </c>
      <c r="Q4" s="18">
        <v>5.7169999999999996</v>
      </c>
      <c r="R4" s="18">
        <v>3.4629999999999996</v>
      </c>
      <c r="S4" s="18">
        <v>7.7530000000000001</v>
      </c>
      <c r="T4" s="18">
        <v>9.2289999999999992</v>
      </c>
      <c r="U4" s="18">
        <v>11.439999999999998</v>
      </c>
      <c r="V4" s="18">
        <v>16.47</v>
      </c>
      <c r="W4" s="18">
        <v>11.212</v>
      </c>
      <c r="X4" s="18">
        <v>4.2889999999999997</v>
      </c>
      <c r="Y4" s="18">
        <v>8.9179999999999993</v>
      </c>
      <c r="Z4" s="19"/>
      <c r="AA4" s="20">
        <f>SUM(B4:Z4)</f>
        <v>190.12199999999999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80.42</v>
      </c>
      <c r="C7" s="28">
        <v>75.930000000000007</v>
      </c>
      <c r="D7" s="28">
        <v>74.42</v>
      </c>
      <c r="E7" s="28">
        <v>72.41</v>
      </c>
      <c r="F7" s="28">
        <v>74.959999999999994</v>
      </c>
      <c r="G7" s="28">
        <v>74.95</v>
      </c>
      <c r="H7" s="28">
        <v>85.63</v>
      </c>
      <c r="I7" s="28">
        <v>85.03</v>
      </c>
      <c r="J7" s="28">
        <v>85.93</v>
      </c>
      <c r="K7" s="28">
        <v>82.29</v>
      </c>
      <c r="L7" s="28">
        <v>78.89</v>
      </c>
      <c r="M7" s="28">
        <v>72.55</v>
      </c>
      <c r="N7" s="28">
        <v>74.55</v>
      </c>
      <c r="O7" s="28">
        <v>71.069999999999993</v>
      </c>
      <c r="P7" s="28">
        <v>71.709999999999994</v>
      </c>
      <c r="Q7" s="28">
        <v>74.66</v>
      </c>
      <c r="R7" s="28">
        <v>76.55</v>
      </c>
      <c r="S7" s="28">
        <v>77.02</v>
      </c>
      <c r="T7" s="28">
        <v>78.900000000000006</v>
      </c>
      <c r="U7" s="28">
        <v>84.32</v>
      </c>
      <c r="V7" s="28">
        <v>88.45</v>
      </c>
      <c r="W7" s="28">
        <v>82.9</v>
      </c>
      <c r="X7" s="28">
        <v>78.73</v>
      </c>
      <c r="Y7" s="28">
        <v>73.36</v>
      </c>
      <c r="Z7" s="29"/>
      <c r="AA7" s="30">
        <v>78.151250000000005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7.8209999999999997</v>
      </c>
      <c r="C13" s="52">
        <v>7.1319999999999997</v>
      </c>
      <c r="D13" s="52">
        <v>7.6210000000000004</v>
      </c>
      <c r="E13" s="52">
        <v>2.5140000000000002</v>
      </c>
      <c r="F13" s="52">
        <v>2.0549999999999997</v>
      </c>
      <c r="G13" s="52">
        <v>1.9649999999999999</v>
      </c>
      <c r="H13" s="52">
        <v>4.8540000000000001</v>
      </c>
      <c r="I13" s="52">
        <v>7.5659999999999998</v>
      </c>
      <c r="J13" s="52">
        <v>8.7609999999999992</v>
      </c>
      <c r="K13" s="52">
        <v>11.858000000000001</v>
      </c>
      <c r="L13" s="52">
        <v>6.6449999999999996</v>
      </c>
      <c r="M13" s="52">
        <v>6.2149999999999999</v>
      </c>
      <c r="N13" s="52">
        <v>3.1269999999999998</v>
      </c>
      <c r="O13" s="52">
        <v>3.4059999999999997</v>
      </c>
      <c r="P13" s="52">
        <v>2.1080000000000001</v>
      </c>
      <c r="Q13" s="52">
        <v>5.1290000000000004</v>
      </c>
      <c r="R13" s="52">
        <v>3.4629999999999996</v>
      </c>
      <c r="S13" s="52">
        <v>7.7530000000000001</v>
      </c>
      <c r="T13" s="52">
        <v>9.2289999999999992</v>
      </c>
      <c r="U13" s="52">
        <v>11.439999999999998</v>
      </c>
      <c r="V13" s="52">
        <v>16.47</v>
      </c>
      <c r="W13" s="52">
        <v>11.212</v>
      </c>
      <c r="X13" s="52">
        <v>4.2889999999999997</v>
      </c>
      <c r="Y13" s="52">
        <v>3.9139999999999997</v>
      </c>
      <c r="Z13" s="53"/>
      <c r="AA13" s="54">
        <f>SUM(B13:Z13)</f>
        <v>156.54699999999997</v>
      </c>
    </row>
    <row r="14" spans="1:27" ht="30" customHeight="1" thickBot="1" x14ac:dyDescent="0.25">
      <c r="A14" s="55" t="s">
        <v>10</v>
      </c>
      <c r="B14" s="56">
        <f>IF(LEN(B$2)&gt;0,SUM(B10:B13),"")</f>
        <v>7.8209999999999997</v>
      </c>
      <c r="C14" s="57">
        <f t="shared" ref="C14:Z14" si="0">IF(LEN(C$2)&gt;0,SUM(C10:C13),"")</f>
        <v>7.1319999999999997</v>
      </c>
      <c r="D14" s="57">
        <f t="shared" si="0"/>
        <v>7.6210000000000004</v>
      </c>
      <c r="E14" s="57">
        <f t="shared" si="0"/>
        <v>2.5140000000000002</v>
      </c>
      <c r="F14" s="57">
        <f t="shared" si="0"/>
        <v>2.0549999999999997</v>
      </c>
      <c r="G14" s="57">
        <f t="shared" si="0"/>
        <v>1.9649999999999999</v>
      </c>
      <c r="H14" s="57">
        <f t="shared" si="0"/>
        <v>4.8540000000000001</v>
      </c>
      <c r="I14" s="57">
        <f t="shared" si="0"/>
        <v>7.5659999999999998</v>
      </c>
      <c r="J14" s="57">
        <f t="shared" si="0"/>
        <v>8.7609999999999992</v>
      </c>
      <c r="K14" s="57">
        <f t="shared" si="0"/>
        <v>11.858000000000001</v>
      </c>
      <c r="L14" s="57">
        <f t="shared" si="0"/>
        <v>6.6449999999999996</v>
      </c>
      <c r="M14" s="57">
        <f t="shared" si="0"/>
        <v>6.2149999999999999</v>
      </c>
      <c r="N14" s="57">
        <f t="shared" si="0"/>
        <v>3.1269999999999998</v>
      </c>
      <c r="O14" s="57">
        <f t="shared" si="0"/>
        <v>3.4059999999999997</v>
      </c>
      <c r="P14" s="57">
        <f t="shared" si="0"/>
        <v>2.1080000000000001</v>
      </c>
      <c r="Q14" s="57">
        <f t="shared" si="0"/>
        <v>5.1290000000000004</v>
      </c>
      <c r="R14" s="57">
        <f t="shared" si="0"/>
        <v>3.4629999999999996</v>
      </c>
      <c r="S14" s="57">
        <f t="shared" si="0"/>
        <v>7.7530000000000001</v>
      </c>
      <c r="T14" s="57">
        <f t="shared" si="0"/>
        <v>9.2289999999999992</v>
      </c>
      <c r="U14" s="57">
        <f t="shared" si="0"/>
        <v>11.439999999999998</v>
      </c>
      <c r="V14" s="57">
        <f t="shared" si="0"/>
        <v>16.47</v>
      </c>
      <c r="W14" s="57">
        <f t="shared" si="0"/>
        <v>11.212</v>
      </c>
      <c r="X14" s="57">
        <f t="shared" si="0"/>
        <v>4.2889999999999997</v>
      </c>
      <c r="Y14" s="57">
        <f t="shared" si="0"/>
        <v>3.9139999999999997</v>
      </c>
      <c r="Z14" s="58" t="str">
        <f t="shared" si="0"/>
        <v/>
      </c>
      <c r="AA14" s="59">
        <f>SUM(AA9:AA13)</f>
        <v>156.54699999999997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>
        <v>3.0819999999999999</v>
      </c>
      <c r="E18" s="72">
        <v>3.1030000000000002</v>
      </c>
      <c r="F18" s="72">
        <v>3.0960000000000001</v>
      </c>
      <c r="G18" s="72">
        <v>3.0550000000000002</v>
      </c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12.336</v>
      </c>
    </row>
    <row r="19" spans="1:27" ht="24.95" customHeight="1" x14ac:dyDescent="0.2">
      <c r="A19" s="70" t="s">
        <v>14</v>
      </c>
      <c r="B19" s="75">
        <v>0.875</v>
      </c>
      <c r="C19" s="76">
        <v>0.879</v>
      </c>
      <c r="D19" s="76">
        <v>0.88600000000000001</v>
      </c>
      <c r="E19" s="76">
        <v>0.88800000000000001</v>
      </c>
      <c r="F19" s="76">
        <v>0.89100000000000001</v>
      </c>
      <c r="G19" s="76">
        <v>1.6579999999999999</v>
      </c>
      <c r="H19" s="76">
        <v>4.0670000000000002</v>
      </c>
      <c r="I19" s="76">
        <v>2.71</v>
      </c>
      <c r="J19" s="76">
        <v>1.01</v>
      </c>
      <c r="K19" s="76">
        <v>0.57600000000000007</v>
      </c>
      <c r="L19" s="76">
        <v>0.50600000000000001</v>
      </c>
      <c r="M19" s="76">
        <v>0.40600000000000003</v>
      </c>
      <c r="N19" s="76"/>
      <c r="O19" s="76"/>
      <c r="P19" s="76">
        <v>0.29499999999999998</v>
      </c>
      <c r="Q19" s="76">
        <v>0.58799999999999997</v>
      </c>
      <c r="R19" s="76"/>
      <c r="S19" s="76"/>
      <c r="T19" s="76"/>
      <c r="U19" s="76"/>
      <c r="V19" s="76"/>
      <c r="W19" s="76"/>
      <c r="X19" s="76"/>
      <c r="Y19" s="76">
        <v>5.0039999999999996</v>
      </c>
      <c r="Z19" s="73"/>
      <c r="AA19" s="74">
        <f>SUM(B19:Z19)</f>
        <v>21.238999999999997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0.875</v>
      </c>
      <c r="C22" s="83">
        <f t="shared" si="1"/>
        <v>0.879</v>
      </c>
      <c r="D22" s="83">
        <f t="shared" si="1"/>
        <v>3.968</v>
      </c>
      <c r="E22" s="83">
        <f t="shared" si="1"/>
        <v>3.9910000000000001</v>
      </c>
      <c r="F22" s="83">
        <f t="shared" si="1"/>
        <v>3.9870000000000001</v>
      </c>
      <c r="G22" s="83">
        <f t="shared" si="1"/>
        <v>4.7130000000000001</v>
      </c>
      <c r="H22" s="83">
        <f t="shared" si="1"/>
        <v>4.0670000000000002</v>
      </c>
      <c r="I22" s="83">
        <f t="shared" si="1"/>
        <v>2.71</v>
      </c>
      <c r="J22" s="83">
        <f t="shared" si="1"/>
        <v>1.01</v>
      </c>
      <c r="K22" s="83">
        <f t="shared" si="1"/>
        <v>0.57600000000000007</v>
      </c>
      <c r="L22" s="83">
        <f t="shared" si="1"/>
        <v>0.50600000000000001</v>
      </c>
      <c r="M22" s="83">
        <f t="shared" si="1"/>
        <v>0.40600000000000003</v>
      </c>
      <c r="N22" s="83">
        <f t="shared" si="1"/>
        <v>0</v>
      </c>
      <c r="O22" s="83">
        <f t="shared" si="1"/>
        <v>0</v>
      </c>
      <c r="P22" s="83">
        <f t="shared" si="1"/>
        <v>0.29499999999999998</v>
      </c>
      <c r="Q22" s="83">
        <f t="shared" si="1"/>
        <v>0.58799999999999997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5.0039999999999996</v>
      </c>
      <c r="Z22" s="84">
        <f t="shared" si="1"/>
        <v>0</v>
      </c>
      <c r="AA22" s="85">
        <f t="shared" si="1"/>
        <v>33.574999999999996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8.6959999999999997</v>
      </c>
      <c r="C26" s="72">
        <v>8.0109999999999992</v>
      </c>
      <c r="D26" s="72">
        <v>11.589</v>
      </c>
      <c r="E26" s="72">
        <v>6.5049999999999999</v>
      </c>
      <c r="F26" s="72">
        <v>6.0419999999999998</v>
      </c>
      <c r="G26" s="72">
        <v>6.6779999999999999</v>
      </c>
      <c r="H26" s="72">
        <v>8.9209999999999994</v>
      </c>
      <c r="I26" s="72">
        <v>10.276</v>
      </c>
      <c r="J26" s="72">
        <v>9.7710000000000008</v>
      </c>
      <c r="K26" s="72">
        <v>12.433999999999999</v>
      </c>
      <c r="L26" s="72">
        <v>7.1509999999999998</v>
      </c>
      <c r="M26" s="72">
        <v>6.6210000000000004</v>
      </c>
      <c r="N26" s="72">
        <v>3.1269999999999998</v>
      </c>
      <c r="O26" s="72">
        <v>3.4060000000000001</v>
      </c>
      <c r="P26" s="72">
        <v>2.403</v>
      </c>
      <c r="Q26" s="72">
        <v>5.7169999999999996</v>
      </c>
      <c r="R26" s="72">
        <v>3.4630000000000001</v>
      </c>
      <c r="S26" s="72">
        <v>7.7530000000000001</v>
      </c>
      <c r="T26" s="72">
        <v>9.2289999999999992</v>
      </c>
      <c r="U26" s="72">
        <v>11.44</v>
      </c>
      <c r="V26" s="72">
        <v>16.47</v>
      </c>
      <c r="W26" s="72">
        <v>11.212</v>
      </c>
      <c r="X26" s="72">
        <v>4.2889999999999997</v>
      </c>
      <c r="Y26" s="72">
        <v>8.9179999999999993</v>
      </c>
      <c r="Z26" s="73"/>
      <c r="AA26" s="74">
        <f>SUM(B26:Z26)</f>
        <v>190.12199999999999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8.6959999999999997</v>
      </c>
      <c r="C28" s="57">
        <f t="shared" si="2"/>
        <v>8.0109999999999992</v>
      </c>
      <c r="D28" s="57">
        <f t="shared" si="2"/>
        <v>11.589</v>
      </c>
      <c r="E28" s="57">
        <f t="shared" si="2"/>
        <v>6.5049999999999999</v>
      </c>
      <c r="F28" s="57">
        <f t="shared" si="2"/>
        <v>6.0419999999999998</v>
      </c>
      <c r="G28" s="57">
        <f t="shared" si="2"/>
        <v>6.6779999999999999</v>
      </c>
      <c r="H28" s="57">
        <f t="shared" si="2"/>
        <v>8.9209999999999994</v>
      </c>
      <c r="I28" s="57">
        <f t="shared" si="2"/>
        <v>10.276</v>
      </c>
      <c r="J28" s="57">
        <f t="shared" si="2"/>
        <v>9.7710000000000008</v>
      </c>
      <c r="K28" s="57">
        <f t="shared" si="2"/>
        <v>12.433999999999999</v>
      </c>
      <c r="L28" s="57">
        <f t="shared" si="2"/>
        <v>7.1509999999999998</v>
      </c>
      <c r="M28" s="57">
        <f t="shared" si="2"/>
        <v>6.6210000000000004</v>
      </c>
      <c r="N28" s="57">
        <f t="shared" si="2"/>
        <v>3.1269999999999998</v>
      </c>
      <c r="O28" s="57">
        <f t="shared" si="2"/>
        <v>3.4060000000000001</v>
      </c>
      <c r="P28" s="57">
        <f t="shared" si="2"/>
        <v>2.403</v>
      </c>
      <c r="Q28" s="57">
        <f t="shared" si="2"/>
        <v>5.7169999999999996</v>
      </c>
      <c r="R28" s="57">
        <f t="shared" si="2"/>
        <v>3.4630000000000001</v>
      </c>
      <c r="S28" s="57">
        <f t="shared" si="2"/>
        <v>7.7530000000000001</v>
      </c>
      <c r="T28" s="57">
        <f t="shared" si="2"/>
        <v>9.2289999999999992</v>
      </c>
      <c r="U28" s="57">
        <f t="shared" si="2"/>
        <v>11.44</v>
      </c>
      <c r="V28" s="57">
        <f t="shared" si="2"/>
        <v>16.47</v>
      </c>
      <c r="W28" s="57">
        <f t="shared" si="2"/>
        <v>11.212</v>
      </c>
      <c r="X28" s="57">
        <f t="shared" si="2"/>
        <v>4.2889999999999997</v>
      </c>
      <c r="Y28" s="57">
        <f t="shared" si="2"/>
        <v>8.9179999999999993</v>
      </c>
      <c r="Z28" s="58">
        <f t="shared" si="2"/>
        <v>0</v>
      </c>
      <c r="AA28" s="59">
        <f t="shared" si="2"/>
        <v>190.12199999999999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8.6959999999999997</v>
      </c>
      <c r="C47" s="83">
        <f t="shared" ref="C47:Z47" si="8">SUM(C10:C13)+C22+C36</f>
        <v>8.0109999999999992</v>
      </c>
      <c r="D47" s="83">
        <f t="shared" si="8"/>
        <v>11.589</v>
      </c>
      <c r="E47" s="83">
        <f t="shared" si="8"/>
        <v>6.5050000000000008</v>
      </c>
      <c r="F47" s="83">
        <f t="shared" si="8"/>
        <v>6.0419999999999998</v>
      </c>
      <c r="G47" s="83">
        <f t="shared" si="8"/>
        <v>6.6779999999999999</v>
      </c>
      <c r="H47" s="83">
        <f t="shared" si="8"/>
        <v>8.9209999999999994</v>
      </c>
      <c r="I47" s="83">
        <f t="shared" si="8"/>
        <v>10.276</v>
      </c>
      <c r="J47" s="83">
        <f t="shared" si="8"/>
        <v>9.770999999999999</v>
      </c>
      <c r="K47" s="83">
        <f t="shared" si="8"/>
        <v>12.434000000000001</v>
      </c>
      <c r="L47" s="83">
        <f t="shared" si="8"/>
        <v>7.1509999999999998</v>
      </c>
      <c r="M47" s="83">
        <f t="shared" si="8"/>
        <v>6.6209999999999996</v>
      </c>
      <c r="N47" s="83">
        <f t="shared" si="8"/>
        <v>3.1269999999999998</v>
      </c>
      <c r="O47" s="83">
        <f t="shared" si="8"/>
        <v>3.4059999999999997</v>
      </c>
      <c r="P47" s="83">
        <f t="shared" si="8"/>
        <v>2.403</v>
      </c>
      <c r="Q47" s="83">
        <f t="shared" si="8"/>
        <v>5.7170000000000005</v>
      </c>
      <c r="R47" s="83">
        <f t="shared" si="8"/>
        <v>3.4629999999999996</v>
      </c>
      <c r="S47" s="83">
        <f t="shared" si="8"/>
        <v>7.7530000000000001</v>
      </c>
      <c r="T47" s="83">
        <f t="shared" si="8"/>
        <v>9.2289999999999992</v>
      </c>
      <c r="U47" s="83">
        <f t="shared" si="8"/>
        <v>11.439999999999998</v>
      </c>
      <c r="V47" s="83">
        <f t="shared" si="8"/>
        <v>16.47</v>
      </c>
      <c r="W47" s="83">
        <f t="shared" si="8"/>
        <v>11.212</v>
      </c>
      <c r="X47" s="83">
        <f t="shared" si="8"/>
        <v>4.2889999999999997</v>
      </c>
      <c r="Y47" s="83">
        <f t="shared" si="8"/>
        <v>8.9179999999999993</v>
      </c>
      <c r="Z47" s="84">
        <f t="shared" si="8"/>
        <v>0</v>
      </c>
      <c r="AA47" s="100">
        <f>SUM(B47:Z47)</f>
        <v>190.12199999999999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2021-06-07T20:20:54Z</dcterms:created>
  <dcterms:modified xsi:type="dcterms:W3CDTF">2021-06-07T20:20:55Z</dcterms:modified>
</cp:coreProperties>
</file>