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<sst xmlns="http://schemas.openxmlformats.org/spreadsheetml/2006/main" count="110" uniqueCount="49">
  <si>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06/06/2021 23:24:13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</si>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</sst>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130</c:v>
                </c:pt>
                <c:pt idx="6">
                  <c:v>16.631</c:v>
                </c:pt>
                <c:pt idx="7">
                  <c:v>13.512</c:v>
                </c:pt>
                <c:pt idx="8">
                  <c:v>6.8220000000000001</c:v>
                </c:pt>
                <c:pt idx="9">
                  <c:v>17.710999999999999</c:v>
                </c:pt>
                <c:pt idx="10">
                  <c:v>17.195</c:v>
                </c:pt>
                <c:pt idx="11">
                  <c:v>13.629</c:v>
                </c:pt>
                <c:pt idx="12">
                  <c:v>13.602</c:v>
                </c:pt>
                <c:pt idx="13">
                  <c:v>15.282</c:v>
                </c:pt>
                <c:pt idx="14">
                  <c:v>21.187999999999999</c:v>
                </c:pt>
                <c:pt idx="15">
                  <c:v>24.061</c:v>
                </c:pt>
                <c:pt idx="16">
                  <c:v>21.114000000000001</c:v>
                </c:pt>
                <c:pt idx="17">
                  <c:v>14.239000000000001</c:v>
                </c:pt>
                <c:pt idx="18">
                  <c:v>0.108</c:v>
                </c:pt>
                <c:pt idx="23">
                  <c:v>35.027000000000001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3.4660000000000002</c:v>
                </c:pt>
                <c:pt idx="1">
                  <c:v>11.99</c:v>
                </c:pt>
                <c:pt idx="2">
                  <c:v>9.6490000000000009</c:v>
                </c:pt>
                <c:pt idx="3">
                  <c:v>2.4380000000000002</c:v>
                </c:pt>
                <c:pt idx="4">
                  <c:v>1.0780000000000001</c:v>
                </c:pt>
                <c:pt idx="5">
                  <c:v>2.6109999999999998</c:v>
                </c:pt>
                <c:pt idx="7">
                  <c:v>1.7969999999999999</c:v>
                </c:pt>
                <c:pt idx="8">
                  <c:v>9.5780000000000012</c:v>
                </c:pt>
                <c:pt idx="9">
                  <c:v>1.861</c:v>
                </c:pt>
                <c:pt idx="10">
                  <c:v>1.7270000000000001</c:v>
                </c:pt>
                <c:pt idx="11">
                  <c:v>1.83</c:v>
                </c:pt>
                <c:pt idx="12">
                  <c:v>1.98</c:v>
                </c:pt>
                <c:pt idx="13">
                  <c:v>0.93</c:v>
                </c:pt>
                <c:pt idx="14">
                  <c:v>2.29</c:v>
                </c:pt>
                <c:pt idx="15">
                  <c:v>2.04</c:v>
                </c:pt>
                <c:pt idx="16">
                  <c:v>2.16</c:v>
                </c:pt>
                <c:pt idx="17">
                  <c:v>1.1399999999999999</c:v>
                </c:pt>
                <c:pt idx="19">
                  <c:v>0.56299999999999994</c:v>
                </c:pt>
                <c:pt idx="20">
                  <c:v>1.0510000000000002</c:v>
                </c:pt>
                <c:pt idx="22">
                  <c:v>2.4580000000000002</c:v>
                </c:pt>
                <c:pt idx="23">
                  <c:v>9.5220000000000002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225640"/>
        <c:axId val="418226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138.95599999999999</c:v>
                </c:pt>
                <c:pt idx="1">
                  <c:v>16.98</c:v>
                </c:pt>
                <c:pt idx="2">
                  <c:v>13.879000000000001</c:v>
                </c:pt>
                <c:pt idx="3">
                  <c:v>6.0579999999999998</c:v>
                </c:pt>
                <c:pt idx="4">
                  <c:v>5.0380000000000003</c:v>
                </c:pt>
                <c:pt idx="5">
                  <c:v>2.6760000000000002</c:v>
                </c:pt>
                <c:pt idx="6">
                  <c:v>16.631</c:v>
                </c:pt>
                <c:pt idx="7">
                  <c:v>15.308999999999999</c:v>
                </c:pt>
                <c:pt idx="8">
                  <c:v>16.399999999999999</c:v>
                </c:pt>
                <c:pt idx="9">
                  <c:v>19.572000000000003</c:v>
                </c:pt>
                <c:pt idx="10">
                  <c:v>18.922000000000001</c:v>
                </c:pt>
                <c:pt idx="11">
                  <c:v>15.458999999999998</c:v>
                </c:pt>
                <c:pt idx="12">
                  <c:v>15.582000000000001</c:v>
                </c:pt>
                <c:pt idx="13">
                  <c:v>16.975000000000001</c:v>
                </c:pt>
                <c:pt idx="14">
                  <c:v>23.856000000000002</c:v>
                </c:pt>
                <c:pt idx="15">
                  <c:v>26.100999999999999</c:v>
                </c:pt>
                <c:pt idx="16">
                  <c:v>23.274000000000001</c:v>
                </c:pt>
                <c:pt idx="17">
                  <c:v>15.379000000000001</c:v>
                </c:pt>
                <c:pt idx="18">
                  <c:v>3.1180000000000003</c:v>
                </c:pt>
                <c:pt idx="19">
                  <c:v>6.0430000000000001</c:v>
                </c:pt>
                <c:pt idx="20">
                  <c:v>6.3110000000000008</c:v>
                </c:pt>
                <c:pt idx="21">
                  <c:v>6.3</c:v>
                </c:pt>
                <c:pt idx="22">
                  <c:v>6.8179999999999996</c:v>
                </c:pt>
                <c:pt idx="23">
                  <c:v>46.449000000000012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25640"/>
        <c:axId val="418226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61.99</c:v>
                </c:pt>
                <c:pt idx="1">
                  <c:v>52.8</c:v>
                </c:pt>
                <c:pt idx="2">
                  <c:v>49.92</c:v>
                </c:pt>
                <c:pt idx="3">
                  <c:v>54.57</c:v>
                </c:pt>
                <c:pt idx="4">
                  <c:v>58.06</c:v>
                </c:pt>
                <c:pt idx="5">
                  <c:v>70.900000000000006</c:v>
                </c:pt>
                <c:pt idx="6">
                  <c:v>79.36</c:v>
                </c:pt>
                <c:pt idx="7">
                  <c:v>88.4</c:v>
                </c:pt>
                <c:pt idx="8">
                  <c:v>97.48</c:v>
                </c:pt>
                <c:pt idx="9">
                  <c:v>87.84</c:v>
                </c:pt>
                <c:pt idx="10">
                  <c:v>87.73</c:v>
                </c:pt>
                <c:pt idx="11">
                  <c:v>86.96</c:v>
                </c:pt>
                <c:pt idx="12">
                  <c:v>87.79</c:v>
                </c:pt>
                <c:pt idx="13">
                  <c:v>84.73</c:v>
                </c:pt>
                <c:pt idx="14">
                  <c:v>82.1</c:v>
                </c:pt>
                <c:pt idx="15">
                  <c:v>82.09</c:v>
                </c:pt>
                <c:pt idx="16">
                  <c:v>82.09</c:v>
                </c:pt>
                <c:pt idx="17">
                  <c:v>85.9</c:v>
                </c:pt>
                <c:pt idx="18">
                  <c:v>86.03</c:v>
                </c:pt>
                <c:pt idx="19">
                  <c:v>99.57</c:v>
                </c:pt>
                <c:pt idx="20">
                  <c:v>99.62</c:v>
                </c:pt>
                <c:pt idx="21">
                  <c:v>92.49</c:v>
                </c:pt>
                <c:pt idx="22">
                  <c:v>93.99</c:v>
                </c:pt>
                <c:pt idx="23">
                  <c:v>91.51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26816"/>
        <c:axId val="418226424"/>
      </c:lineChart>
      <c:catAx>
        <c:axId val="41822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26032"/>
        <c:crosses val="autoZero"/>
        <c:auto val="1"/>
        <c:lblAlgn val="ctr"/>
        <c:lblOffset val="100"/>
        <c:noMultiLvlLbl val="0"/>
      </c:catAx>
      <c:valAx>
        <c:axId val="41822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25640"/>
        <c:crosses val="autoZero"/>
        <c:crossBetween val="between"/>
      </c:valAx>
      <c:valAx>
        <c:axId val="418226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26816"/>
        <c:crosses val="max"/>
        <c:crossBetween val="between"/>
      </c:valAx>
      <c:catAx>
        <c:axId val="41822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226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360.12099999999992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72.158999999999992</v>
          </cell>
        </row>
        <row r="31">
          <cell r="C31">
            <v>0</v>
          </cell>
        </row>
        <row r="32">
          <cell r="C32">
            <v>5</v>
          </cell>
        </row>
        <row r="33">
          <cell r="C33">
            <v>44.805999999999997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29.099999999999998</v>
          </cell>
        </row>
        <row r="40">
          <cell r="C40">
            <v>140.28200000000001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130</v>
          </cell>
        </row>
        <row r="46">
          <cell r="C46">
            <v>0</v>
          </cell>
        </row>
        <row r="47">
          <cell r="C47">
            <v>182.70400000000006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61.99</v>
          </cell>
          <cell r="C7">
            <v>52.8</v>
          </cell>
          <cell r="D7">
            <v>49.92</v>
          </cell>
          <cell r="E7">
            <v>54.57</v>
          </cell>
          <cell r="F7">
            <v>58.06</v>
          </cell>
          <cell r="G7">
            <v>70.900000000000006</v>
          </cell>
          <cell r="H7">
            <v>79.36</v>
          </cell>
          <cell r="I7">
            <v>88.4</v>
          </cell>
          <cell r="J7">
            <v>97.48</v>
          </cell>
          <cell r="K7">
            <v>87.84</v>
          </cell>
          <cell r="L7">
            <v>87.73</v>
          </cell>
          <cell r="M7">
            <v>86.96</v>
          </cell>
          <cell r="N7">
            <v>87.79</v>
          </cell>
          <cell r="O7">
            <v>84.73</v>
          </cell>
          <cell r="P7">
            <v>82.1</v>
          </cell>
          <cell r="Q7">
            <v>82.09</v>
          </cell>
          <cell r="R7">
            <v>82.09</v>
          </cell>
          <cell r="S7">
            <v>85.9</v>
          </cell>
          <cell r="T7">
            <v>86.03</v>
          </cell>
          <cell r="U7">
            <v>99.57</v>
          </cell>
          <cell r="V7">
            <v>99.62</v>
          </cell>
          <cell r="W7">
            <v>92.49</v>
          </cell>
          <cell r="X7">
            <v>93.99</v>
          </cell>
          <cell r="Y7">
            <v>91.51</v>
          </cell>
        </row>
        <row r="25">
          <cell r="B25">
            <v>65</v>
          </cell>
        </row>
        <row r="27">
          <cell r="B27">
            <v>65</v>
          </cell>
        </row>
        <row r="35">
          <cell r="H35">
            <v>16.631</v>
          </cell>
          <cell r="I35">
            <v>13.512</v>
          </cell>
          <cell r="J35">
            <v>6.8220000000000001</v>
          </cell>
          <cell r="K35">
            <v>17.710999999999999</v>
          </cell>
          <cell r="L35">
            <v>17.195</v>
          </cell>
          <cell r="M35">
            <v>13.629</v>
          </cell>
          <cell r="N35">
            <v>13.602</v>
          </cell>
          <cell r="O35">
            <v>15.282</v>
          </cell>
          <cell r="P35">
            <v>21.187999999999999</v>
          </cell>
          <cell r="Q35">
            <v>24.061</v>
          </cell>
          <cell r="R35">
            <v>21.114000000000001</v>
          </cell>
          <cell r="S35">
            <v>14.239000000000001</v>
          </cell>
          <cell r="T35">
            <v>0.108</v>
          </cell>
          <cell r="Y35">
            <v>35.027000000000001</v>
          </cell>
        </row>
        <row r="57">
          <cell r="B57">
            <v>3.4660000000000002</v>
          </cell>
          <cell r="C57">
            <v>11.99</v>
          </cell>
          <cell r="D57">
            <v>9.6490000000000009</v>
          </cell>
          <cell r="E57">
            <v>2.4380000000000002</v>
          </cell>
          <cell r="F57">
            <v>1.0780000000000001</v>
          </cell>
          <cell r="G57">
            <v>2.6109999999999998</v>
          </cell>
          <cell r="I57">
            <v>1.7969999999999999</v>
          </cell>
          <cell r="J57">
            <v>9.5780000000000012</v>
          </cell>
          <cell r="K57">
            <v>1.861</v>
          </cell>
          <cell r="L57">
            <v>1.7270000000000001</v>
          </cell>
          <cell r="M57">
            <v>1.83</v>
          </cell>
          <cell r="N57">
            <v>1.98</v>
          </cell>
          <cell r="O57">
            <v>0.93</v>
          </cell>
          <cell r="P57">
            <v>2.29</v>
          </cell>
          <cell r="Q57">
            <v>2.04</v>
          </cell>
          <cell r="R57">
            <v>2.16</v>
          </cell>
          <cell r="S57">
            <v>1.1399999999999999</v>
          </cell>
          <cell r="U57">
            <v>0.56299999999999994</v>
          </cell>
          <cell r="V57">
            <v>1.0510000000000002</v>
          </cell>
          <cell r="X57">
            <v>2.4580000000000002</v>
          </cell>
          <cell r="Y57">
            <v>9.5220000000000002</v>
          </cell>
        </row>
        <row r="63">
          <cell r="B63">
            <v>1.01</v>
          </cell>
          <cell r="C63">
            <v>0.98</v>
          </cell>
          <cell r="D63">
            <v>0.97</v>
          </cell>
          <cell r="E63">
            <v>1</v>
          </cell>
          <cell r="F63">
            <v>1.04</v>
          </cell>
        </row>
        <row r="64">
          <cell r="B64">
            <v>4.4800000000000004</v>
          </cell>
          <cell r="C64">
            <v>4.01</v>
          </cell>
          <cell r="D64">
            <v>3.2600000000000002</v>
          </cell>
          <cell r="E64">
            <v>2.62</v>
          </cell>
          <cell r="F64">
            <v>2.92</v>
          </cell>
          <cell r="G64">
            <v>6.5000000000000002E-2</v>
          </cell>
          <cell r="O64">
            <v>0.76300000000000001</v>
          </cell>
          <cell r="P64">
            <v>0.378</v>
          </cell>
          <cell r="T64">
            <v>3.01</v>
          </cell>
          <cell r="U64">
            <v>5.48</v>
          </cell>
          <cell r="V64">
            <v>5.26</v>
          </cell>
          <cell r="W64">
            <v>6.3</v>
          </cell>
          <cell r="X64">
            <v>4.3600000000000003</v>
          </cell>
          <cell r="Y64">
            <v>1.9</v>
          </cell>
        </row>
      </sheetData>
      <sheetData sheetId="17">
        <row r="26">
          <cell r="B26">
            <v>130</v>
          </cell>
        </row>
        <row r="57">
          <cell r="B57">
            <v>7.5640000000000001</v>
          </cell>
          <cell r="C57">
            <v>15.087</v>
          </cell>
          <cell r="D57">
            <v>12.082000000000001</v>
          </cell>
          <cell r="E57">
            <v>4.226</v>
          </cell>
          <cell r="F57">
            <v>4.2060000000000004</v>
          </cell>
          <cell r="G57">
            <v>1.6259999999999999</v>
          </cell>
          <cell r="H57">
            <v>10.206</v>
          </cell>
          <cell r="I57">
            <v>7.6710000000000003</v>
          </cell>
          <cell r="J57">
            <v>6.101</v>
          </cell>
          <cell r="K57">
            <v>6.968</v>
          </cell>
          <cell r="L57">
            <v>5.2570000000000006</v>
          </cell>
          <cell r="M57">
            <v>2.92</v>
          </cell>
          <cell r="N57">
            <v>5.1920000000000002</v>
          </cell>
          <cell r="O57">
            <v>8.9550000000000001</v>
          </cell>
          <cell r="P57">
            <v>17.366</v>
          </cell>
          <cell r="Q57">
            <v>18.274000000000001</v>
          </cell>
          <cell r="R57">
            <v>14.062000000000001</v>
          </cell>
          <cell r="S57">
            <v>8.8960000000000008</v>
          </cell>
          <cell r="T57">
            <v>1.7050000000000001</v>
          </cell>
          <cell r="U57">
            <v>5.8030000000000008</v>
          </cell>
          <cell r="V57">
            <v>6.0609999999999999</v>
          </cell>
          <cell r="W57">
            <v>3.097</v>
          </cell>
          <cell r="X57">
            <v>4.47</v>
          </cell>
          <cell r="Y57">
            <v>4.9090000000000007</v>
          </cell>
        </row>
        <row r="63">
          <cell r="G63">
            <v>0.16</v>
          </cell>
          <cell r="H63">
            <v>0.32</v>
          </cell>
          <cell r="I63">
            <v>0.4</v>
          </cell>
          <cell r="J63">
            <v>0.47</v>
          </cell>
          <cell r="K63">
            <v>0.53</v>
          </cell>
          <cell r="L63">
            <v>2.64</v>
          </cell>
          <cell r="M63">
            <v>1.73</v>
          </cell>
          <cell r="N63">
            <v>1.61</v>
          </cell>
          <cell r="O63">
            <v>1.65</v>
          </cell>
          <cell r="P63">
            <v>0.52</v>
          </cell>
          <cell r="Q63">
            <v>0.5</v>
          </cell>
          <cell r="R63">
            <v>0.4</v>
          </cell>
          <cell r="S63">
            <v>0.32</v>
          </cell>
          <cell r="T63">
            <v>0.27</v>
          </cell>
          <cell r="U63">
            <v>0.24</v>
          </cell>
          <cell r="V63">
            <v>0.25</v>
          </cell>
          <cell r="W63">
            <v>1.67</v>
          </cell>
          <cell r="X63">
            <v>0.86</v>
          </cell>
          <cell r="Y63">
            <v>14.559999999999999</v>
          </cell>
        </row>
        <row r="64">
          <cell r="B64">
            <v>1.3919999999999999</v>
          </cell>
          <cell r="C64">
            <v>1.8929999999999998</v>
          </cell>
          <cell r="D64">
            <v>1.7970000000000002</v>
          </cell>
          <cell r="E64">
            <v>1.8319999999999999</v>
          </cell>
          <cell r="F64">
            <v>0.83200000000000007</v>
          </cell>
          <cell r="G64">
            <v>0.89</v>
          </cell>
          <cell r="H64">
            <v>6.1050000000000004</v>
          </cell>
          <cell r="I64">
            <v>7.2380000000000004</v>
          </cell>
          <cell r="J64">
            <v>9.8289999999999988</v>
          </cell>
          <cell r="K64">
            <v>12.074000000000002</v>
          </cell>
          <cell r="L64">
            <v>11.025</v>
          </cell>
          <cell r="M64">
            <v>10.808999999999997</v>
          </cell>
          <cell r="N64">
            <v>8.7800000000000011</v>
          </cell>
          <cell r="O64">
            <v>6.37</v>
          </cell>
          <cell r="P64">
            <v>5.97</v>
          </cell>
          <cell r="Q64">
            <v>7.327</v>
          </cell>
          <cell r="R64">
            <v>8.8119999999999994</v>
          </cell>
          <cell r="S64">
            <v>6.1629999999999994</v>
          </cell>
          <cell r="T64">
            <v>1.143</v>
          </cell>
          <cell r="W64">
            <v>1.5329999999999999</v>
          </cell>
          <cell r="X64">
            <v>1.488</v>
          </cell>
          <cell r="Y64">
            <v>26.979999999999997</v>
          </cell>
        </row>
      </sheetData>
      <sheetData sheetId="18">
        <row r="7">
          <cell r="B7">
            <v>61.99</v>
          </cell>
          <cell r="C7">
            <v>52.8</v>
          </cell>
          <cell r="D7">
            <v>49.92</v>
          </cell>
          <cell r="E7">
            <v>54.57</v>
          </cell>
          <cell r="F7">
            <v>58.06</v>
          </cell>
          <cell r="G7">
            <v>70.900000000000006</v>
          </cell>
          <cell r="H7">
            <v>79.36</v>
          </cell>
          <cell r="I7">
            <v>88.4</v>
          </cell>
          <cell r="J7">
            <v>97.48</v>
          </cell>
          <cell r="K7">
            <v>87.84</v>
          </cell>
          <cell r="L7">
            <v>87.73</v>
          </cell>
          <cell r="M7">
            <v>86.96</v>
          </cell>
          <cell r="N7">
            <v>87.79</v>
          </cell>
          <cell r="O7">
            <v>84.73</v>
          </cell>
          <cell r="P7">
            <v>82.1</v>
          </cell>
          <cell r="Q7">
            <v>82.09</v>
          </cell>
          <cell r="R7">
            <v>82.09</v>
          </cell>
          <cell r="S7">
            <v>85.9</v>
          </cell>
          <cell r="T7">
            <v>86.03</v>
          </cell>
          <cell r="U7">
            <v>99.57</v>
          </cell>
          <cell r="V7">
            <v>99.62</v>
          </cell>
          <cell r="W7">
            <v>92.49</v>
          </cell>
          <cell r="X7">
            <v>93.99</v>
          </cell>
          <cell r="Y7">
            <v>91.51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ELTA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44352</v>
          </cell>
        </row>
        <row r="4">
          <cell r="B4">
            <v>44352</v>
          </cell>
        </row>
        <row r="5">
          <cell r="B5">
            <v>44352</v>
          </cell>
        </row>
        <row r="6">
          <cell r="B6">
            <v>44352</v>
          </cell>
        </row>
        <row r="7">
          <cell r="B7">
            <v>44352</v>
          </cell>
        </row>
        <row r="8">
          <cell r="B8">
            <v>44352</v>
          </cell>
        </row>
        <row r="9">
          <cell r="B9">
            <v>44352</v>
          </cell>
        </row>
        <row r="10">
          <cell r="B10">
            <v>44352</v>
          </cell>
        </row>
        <row r="11">
          <cell r="B11">
            <v>44352</v>
          </cell>
        </row>
        <row r="12">
          <cell r="B12">
            <v>44352</v>
          </cell>
        </row>
        <row r="13">
          <cell r="B13">
            <v>44352</v>
          </cell>
        </row>
        <row r="14">
          <cell r="B14">
            <v>44352</v>
          </cell>
        </row>
        <row r="15">
          <cell r="B15">
            <v>44352</v>
          </cell>
        </row>
        <row r="16">
          <cell r="B16">
            <v>44352</v>
          </cell>
        </row>
      </sheetData>
      <sheetData sheetId="41">
        <row r="2">
          <cell r="C2">
            <v>44355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138.95600000000002</v>
      </c>
      <c r="C4" s="18">
        <v>16.98</v>
      </c>
      <c r="D4" s="18">
        <v>13.879000000000001</v>
      </c>
      <c r="E4" s="18">
        <v>6.0579999999999998</v>
      </c>
      <c r="F4" s="18">
        <v>5.0380000000000003</v>
      </c>
      <c r="G4" s="18">
        <v>2.6759999999999997</v>
      </c>
      <c r="H4" s="18">
        <v>16.631</v>
      </c>
      <c r="I4" s="18">
        <v>15.309000000000001</v>
      </c>
      <c r="J4" s="18">
        <v>16.400000000000002</v>
      </c>
      <c r="K4" s="18">
        <v>19.571999999999996</v>
      </c>
      <c r="L4" s="18">
        <v>18.922000000000001</v>
      </c>
      <c r="M4" s="18">
        <v>15.458999999999998</v>
      </c>
      <c r="N4" s="18">
        <v>15.582000000000001</v>
      </c>
      <c r="O4" s="18">
        <v>16.974999999999998</v>
      </c>
      <c r="P4" s="18">
        <v>23.856000000000002</v>
      </c>
      <c r="Q4" s="18">
        <v>26.100999999999999</v>
      </c>
      <c r="R4" s="18">
        <v>23.274000000000001</v>
      </c>
      <c r="S4" s="18">
        <v>15.379000000000001</v>
      </c>
      <c r="T4" s="18">
        <v>3.1179999999999999</v>
      </c>
      <c r="U4" s="18">
        <v>6.0430000000000001</v>
      </c>
      <c r="V4" s="18">
        <v>6.3109999999999999</v>
      </c>
      <c r="W4" s="18">
        <v>6.3</v>
      </c>
      <c r="X4" s="18">
        <v>6.8179999999999996</v>
      </c>
      <c r="Y4" s="18">
        <v>46.448999999999998</v>
      </c>
      <c r="Z4" s="19"/>
      <c r="AA4" s="20">
        <f>SUM(B4:Z4)</f>
        <v>482.08600000000001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61.99</v>
      </c>
      <c r="C7" s="28">
        <v>52.8</v>
      </c>
      <c r="D7" s="28">
        <v>49.92</v>
      </c>
      <c r="E7" s="28">
        <v>54.57</v>
      </c>
      <c r="F7" s="28">
        <v>58.06</v>
      </c>
      <c r="G7" s="28">
        <v>70.900000000000006</v>
      </c>
      <c r="H7" s="28">
        <v>79.36</v>
      </c>
      <c r="I7" s="28">
        <v>88.4</v>
      </c>
      <c r="J7" s="28">
        <v>97.48</v>
      </c>
      <c r="K7" s="28">
        <v>87.84</v>
      </c>
      <c r="L7" s="28">
        <v>87.73</v>
      </c>
      <c r="M7" s="28">
        <v>86.96</v>
      </c>
      <c r="N7" s="28">
        <v>87.79</v>
      </c>
      <c r="O7" s="28">
        <v>84.73</v>
      </c>
      <c r="P7" s="28">
        <v>82.1</v>
      </c>
      <c r="Q7" s="28">
        <v>82.09</v>
      </c>
      <c r="R7" s="28">
        <v>82.09</v>
      </c>
      <c r="S7" s="28">
        <v>85.9</v>
      </c>
      <c r="T7" s="28">
        <v>86.03</v>
      </c>
      <c r="U7" s="28">
        <v>99.57</v>
      </c>
      <c r="V7" s="28">
        <v>99.62</v>
      </c>
      <c r="W7" s="28">
        <v>92.49</v>
      </c>
      <c r="X7" s="28">
        <v>93.99</v>
      </c>
      <c r="Y7" s="28">
        <v>91.51</v>
      </c>
      <c r="Z7" s="29"/>
      <c r="AA7" s="30">
        <f>IF(SUM(GR_MAINLAND_MCP_SUM_SELL)&lt;&gt;0,AVERAGEIF(GR_MAINLAND_MCP_SUM_SELL,"&lt;&gt;"""),"")</f>
        <v>80.996666666666655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130</v>
      </c>
      <c r="C11" s="47"/>
      <c r="D11" s="47"/>
      <c r="E11" s="47"/>
      <c r="F11" s="47"/>
      <c r="G11" s="47"/>
      <c r="H11" s="47">
        <v>16.631</v>
      </c>
      <c r="I11" s="47">
        <v>13.512</v>
      </c>
      <c r="J11" s="47">
        <v>6.8220000000000001</v>
      </c>
      <c r="K11" s="47">
        <v>17.710999999999999</v>
      </c>
      <c r="L11" s="47">
        <v>17.195</v>
      </c>
      <c r="M11" s="47">
        <v>13.629</v>
      </c>
      <c r="N11" s="47">
        <v>13.602</v>
      </c>
      <c r="O11" s="47">
        <v>15.282</v>
      </c>
      <c r="P11" s="47">
        <v>21.187999999999999</v>
      </c>
      <c r="Q11" s="47">
        <v>24.061</v>
      </c>
      <c r="R11" s="47">
        <v>21.114000000000001</v>
      </c>
      <c r="S11" s="47">
        <v>14.239000000000001</v>
      </c>
      <c r="T11" s="47">
        <v>0.108</v>
      </c>
      <c r="U11" s="47"/>
      <c r="V11" s="47"/>
      <c r="W11" s="47"/>
      <c r="X11" s="47"/>
      <c r="Y11" s="47">
        <v>35.027000000000001</v>
      </c>
      <c r="Z11" s="48"/>
      <c r="AA11" s="49">
        <f>SUM(B11:Z11)</f>
        <v>360.12099999999992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3.4660000000000002</v>
      </c>
      <c r="C13" s="52">
        <v>11.99</v>
      </c>
      <c r="D13" s="52">
        <v>9.6490000000000009</v>
      </c>
      <c r="E13" s="52">
        <v>2.4380000000000002</v>
      </c>
      <c r="F13" s="52">
        <v>1.0780000000000001</v>
      </c>
      <c r="G13" s="52">
        <v>2.6109999999999998</v>
      </c>
      <c r="H13" s="52"/>
      <c r="I13" s="52">
        <v>1.7969999999999999</v>
      </c>
      <c r="J13" s="52">
        <v>9.5780000000000012</v>
      </c>
      <c r="K13" s="52">
        <v>1.861</v>
      </c>
      <c r="L13" s="52">
        <v>1.7270000000000001</v>
      </c>
      <c r="M13" s="52">
        <v>1.83</v>
      </c>
      <c r="N13" s="52">
        <v>1.98</v>
      </c>
      <c r="O13" s="52">
        <v>0.93</v>
      </c>
      <c r="P13" s="52">
        <v>2.29</v>
      </c>
      <c r="Q13" s="52">
        <v>2.04</v>
      </c>
      <c r="R13" s="52">
        <v>2.16</v>
      </c>
      <c r="S13" s="52">
        <v>1.1399999999999999</v>
      </c>
      <c r="T13" s="52"/>
      <c r="U13" s="52">
        <v>0.56299999999999994</v>
      </c>
      <c r="V13" s="52">
        <v>1.0510000000000002</v>
      </c>
      <c r="W13" s="52"/>
      <c r="X13" s="52">
        <v>2.4580000000000002</v>
      </c>
      <c r="Y13" s="52">
        <v>9.5220000000000002</v>
      </c>
      <c r="Z13" s="53"/>
      <c r="AA13" s="54">
        <f>SUM(B13:Z13)</f>
        <v>72.158999999999992</v>
      </c>
    </row>
    <row r="14" spans="1:27" ht="30" customHeight="1" thickBot="1" x14ac:dyDescent="0.25">
      <c r="A14" s="55" t="s">
        <v>10</v>
      </c>
      <c r="B14" s="56">
        <f>IF(LEN(B$2)&gt;0,SUM(B10:B13),"")</f>
        <v>133.46600000000001</v>
      </c>
      <c r="C14" s="57">
        <f t="shared" ref="C14:Z14" si="0">IF(LEN(C$2)&gt;0,SUM(C10:C13),"")</f>
        <v>11.99</v>
      </c>
      <c r="D14" s="57">
        <f t="shared" si="0"/>
        <v>9.6490000000000009</v>
      </c>
      <c r="E14" s="57">
        <f t="shared" si="0"/>
        <v>2.4380000000000002</v>
      </c>
      <c r="F14" s="57">
        <f t="shared" si="0"/>
        <v>1.0780000000000001</v>
      </c>
      <c r="G14" s="57">
        <f t="shared" si="0"/>
        <v>2.6109999999999998</v>
      </c>
      <c r="H14" s="57">
        <f t="shared" si="0"/>
        <v>16.631</v>
      </c>
      <c r="I14" s="57">
        <f t="shared" si="0"/>
        <v>15.309000000000001</v>
      </c>
      <c r="J14" s="57">
        <f t="shared" si="0"/>
        <v>16.400000000000002</v>
      </c>
      <c r="K14" s="57">
        <f t="shared" si="0"/>
        <v>19.571999999999999</v>
      </c>
      <c r="L14" s="57">
        <f t="shared" si="0"/>
        <v>18.922000000000001</v>
      </c>
      <c r="M14" s="57">
        <f t="shared" si="0"/>
        <v>15.459</v>
      </c>
      <c r="N14" s="57">
        <f t="shared" si="0"/>
        <v>15.582000000000001</v>
      </c>
      <c r="O14" s="57">
        <f t="shared" si="0"/>
        <v>16.212</v>
      </c>
      <c r="P14" s="57">
        <f t="shared" si="0"/>
        <v>23.477999999999998</v>
      </c>
      <c r="Q14" s="57">
        <f t="shared" si="0"/>
        <v>26.100999999999999</v>
      </c>
      <c r="R14" s="57">
        <f t="shared" si="0"/>
        <v>23.274000000000001</v>
      </c>
      <c r="S14" s="57">
        <f t="shared" si="0"/>
        <v>15.379000000000001</v>
      </c>
      <c r="T14" s="57">
        <f t="shared" si="0"/>
        <v>0.108</v>
      </c>
      <c r="U14" s="57">
        <f t="shared" si="0"/>
        <v>0.56299999999999994</v>
      </c>
      <c r="V14" s="57">
        <f t="shared" si="0"/>
        <v>1.0510000000000002</v>
      </c>
      <c r="W14" s="57">
        <f t="shared" si="0"/>
        <v>0</v>
      </c>
      <c r="X14" s="57">
        <f t="shared" si="0"/>
        <v>2.4580000000000002</v>
      </c>
      <c r="Y14" s="57">
        <f t="shared" si="0"/>
        <v>44.548999999999999</v>
      </c>
      <c r="Z14" s="58" t="str">
        <f t="shared" si="0"/>
        <v/>
      </c>
      <c r="AA14" s="59">
        <f>SUM(AA9:AA13)</f>
        <v>432.27999999999992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1.01</v>
      </c>
      <c r="C18" s="72">
        <v>0.98</v>
      </c>
      <c r="D18" s="72">
        <v>0.97</v>
      </c>
      <c r="E18" s="72">
        <v>1</v>
      </c>
      <c r="F18" s="72">
        <v>1.04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</v>
      </c>
    </row>
    <row r="19" spans="1:27" ht="24.95" customHeight="1" x14ac:dyDescent="0.2">
      <c r="A19" s="70" t="s">
        <v>14</v>
      </c>
      <c r="B19" s="75">
        <v>4.4800000000000004</v>
      </c>
      <c r="C19" s="76">
        <v>4.01</v>
      </c>
      <c r="D19" s="76">
        <v>3.2600000000000002</v>
      </c>
      <c r="E19" s="76">
        <v>2.62</v>
      </c>
      <c r="F19" s="76">
        <v>2.92</v>
      </c>
      <c r="G19" s="76">
        <v>6.5000000000000002E-2</v>
      </c>
      <c r="H19" s="76"/>
      <c r="I19" s="76"/>
      <c r="J19" s="76"/>
      <c r="K19" s="76"/>
      <c r="L19" s="76"/>
      <c r="M19" s="76"/>
      <c r="N19" s="76"/>
      <c r="O19" s="76">
        <v>0.76300000000000001</v>
      </c>
      <c r="P19" s="76">
        <v>0.378</v>
      </c>
      <c r="Q19" s="76"/>
      <c r="R19" s="76"/>
      <c r="S19" s="76"/>
      <c r="T19" s="76">
        <v>3.01</v>
      </c>
      <c r="U19" s="76">
        <v>5.48</v>
      </c>
      <c r="V19" s="76">
        <v>5.26</v>
      </c>
      <c r="W19" s="76">
        <v>6.3</v>
      </c>
      <c r="X19" s="76">
        <v>4.3600000000000003</v>
      </c>
      <c r="Y19" s="76">
        <v>1.9</v>
      </c>
      <c r="Z19" s="73"/>
      <c r="AA19" s="74">
        <f>SUM(B19:Z19)</f>
        <v>44.805999999999997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5.49</v>
      </c>
      <c r="C22" s="83">
        <f t="shared" ref="C22:Z22" si="1">IF(LEN(C$2)&gt;0,SUM(C17:C21),"")</f>
        <v>4.99</v>
      </c>
      <c r="D22" s="83">
        <f t="shared" si="1"/>
        <v>4.2300000000000004</v>
      </c>
      <c r="E22" s="83">
        <f t="shared" si="1"/>
        <v>3.62</v>
      </c>
      <c r="F22" s="83">
        <f t="shared" si="1"/>
        <v>3.96</v>
      </c>
      <c r="G22" s="83">
        <f t="shared" si="1"/>
        <v>6.5000000000000002E-2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0.76300000000000001</v>
      </c>
      <c r="P22" s="83">
        <f t="shared" si="1"/>
        <v>0.378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3.01</v>
      </c>
      <c r="U22" s="83">
        <f t="shared" si="1"/>
        <v>5.48</v>
      </c>
      <c r="V22" s="83">
        <f t="shared" si="1"/>
        <v>5.26</v>
      </c>
      <c r="W22" s="83">
        <f t="shared" si="1"/>
        <v>6.3</v>
      </c>
      <c r="X22" s="83">
        <f t="shared" si="1"/>
        <v>4.3600000000000003</v>
      </c>
      <c r="Y22" s="83">
        <f t="shared" si="1"/>
        <v>1.9</v>
      </c>
      <c r="Z22" s="84" t="str">
        <f t="shared" si="1"/>
        <v/>
      </c>
      <c r="AA22" s="85">
        <f>SUM(AA17:AA21)</f>
        <v>49.805999999999997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138.95599999999999</v>
      </c>
      <c r="C26" s="72">
        <v>16.98</v>
      </c>
      <c r="D26" s="72">
        <v>13.879</v>
      </c>
      <c r="E26" s="72">
        <v>6.0579999999999998</v>
      </c>
      <c r="F26" s="72">
        <v>5.0380000000000003</v>
      </c>
      <c r="G26" s="72">
        <v>2.6760000000000002</v>
      </c>
      <c r="H26" s="72">
        <v>16.631</v>
      </c>
      <c r="I26" s="72">
        <v>15.308999999999999</v>
      </c>
      <c r="J26" s="72">
        <v>16.399999999999999</v>
      </c>
      <c r="K26" s="72">
        <v>19.571999999999999</v>
      </c>
      <c r="L26" s="72">
        <v>18.922000000000001</v>
      </c>
      <c r="M26" s="72">
        <v>15.459</v>
      </c>
      <c r="N26" s="72">
        <v>15.582000000000001</v>
      </c>
      <c r="O26" s="72">
        <v>16.975000000000001</v>
      </c>
      <c r="P26" s="72">
        <v>23.856000000000002</v>
      </c>
      <c r="Q26" s="72">
        <v>26.100999999999999</v>
      </c>
      <c r="R26" s="72">
        <v>23.274000000000001</v>
      </c>
      <c r="S26" s="72">
        <v>15.379</v>
      </c>
      <c r="T26" s="72">
        <v>3.1179999999999999</v>
      </c>
      <c r="U26" s="72">
        <v>6.0430000000000001</v>
      </c>
      <c r="V26" s="72">
        <v>6.3109999999999999</v>
      </c>
      <c r="W26" s="72">
        <v>6.3</v>
      </c>
      <c r="X26" s="72">
        <v>6.8179999999999996</v>
      </c>
      <c r="Y26" s="72">
        <v>46.448999999999998</v>
      </c>
      <c r="Z26" s="73"/>
      <c r="AA26" s="74">
        <f>SUM(B26:Z26)</f>
        <v>482.08600000000001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138.95599999999999</v>
      </c>
      <c r="C28" s="57">
        <f t="shared" ref="C28:Z28" si="2">IF(LEN(C$2)&gt;0,SUM(C25:C27),"")</f>
        <v>16.98</v>
      </c>
      <c r="D28" s="57">
        <f t="shared" si="2"/>
        <v>13.879</v>
      </c>
      <c r="E28" s="57">
        <f t="shared" si="2"/>
        <v>6.0579999999999998</v>
      </c>
      <c r="F28" s="57">
        <f t="shared" si="2"/>
        <v>5.0380000000000003</v>
      </c>
      <c r="G28" s="57">
        <f t="shared" si="2"/>
        <v>2.6760000000000002</v>
      </c>
      <c r="H28" s="57">
        <f t="shared" si="2"/>
        <v>16.631</v>
      </c>
      <c r="I28" s="57">
        <f t="shared" si="2"/>
        <v>15.308999999999999</v>
      </c>
      <c r="J28" s="57">
        <f t="shared" si="2"/>
        <v>16.399999999999999</v>
      </c>
      <c r="K28" s="57">
        <f t="shared" si="2"/>
        <v>19.571999999999999</v>
      </c>
      <c r="L28" s="57">
        <f t="shared" si="2"/>
        <v>18.922000000000001</v>
      </c>
      <c r="M28" s="57">
        <f t="shared" si="2"/>
        <v>15.459</v>
      </c>
      <c r="N28" s="57">
        <f t="shared" si="2"/>
        <v>15.582000000000001</v>
      </c>
      <c r="O28" s="57">
        <f t="shared" si="2"/>
        <v>16.975000000000001</v>
      </c>
      <c r="P28" s="57">
        <f t="shared" si="2"/>
        <v>23.856000000000002</v>
      </c>
      <c r="Q28" s="57">
        <f t="shared" si="2"/>
        <v>26.100999999999999</v>
      </c>
      <c r="R28" s="57">
        <f t="shared" si="2"/>
        <v>23.274000000000001</v>
      </c>
      <c r="S28" s="57">
        <f t="shared" si="2"/>
        <v>15.379</v>
      </c>
      <c r="T28" s="57">
        <f t="shared" si="2"/>
        <v>3.1179999999999999</v>
      </c>
      <c r="U28" s="57">
        <f t="shared" si="2"/>
        <v>6.0430000000000001</v>
      </c>
      <c r="V28" s="57">
        <f t="shared" si="2"/>
        <v>6.3109999999999999</v>
      </c>
      <c r="W28" s="57">
        <f t="shared" si="2"/>
        <v>6.3</v>
      </c>
      <c r="X28" s="57">
        <f t="shared" si="2"/>
        <v>6.8179999999999996</v>
      </c>
      <c r="Y28" s="57">
        <f t="shared" si="2"/>
        <v>46.448999999999998</v>
      </c>
      <c r="Z28" s="58" t="str">
        <f t="shared" si="2"/>
        <v/>
      </c>
      <c r="AA28" s="59">
        <f>SUM(AA25:AA27)</f>
        <v>482.08600000000001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138.95600000000002</v>
      </c>
      <c r="C47" s="83">
        <f t="shared" ref="C47:Z47" si="8">IF(LEN(C$2)&gt;0,C14+C22+C36,"")</f>
        <v>16.98</v>
      </c>
      <c r="D47" s="83">
        <f t="shared" si="8"/>
        <v>13.879000000000001</v>
      </c>
      <c r="E47" s="83">
        <f t="shared" si="8"/>
        <v>6.0579999999999998</v>
      </c>
      <c r="F47" s="83">
        <f t="shared" si="8"/>
        <v>5.0380000000000003</v>
      </c>
      <c r="G47" s="83">
        <f t="shared" si="8"/>
        <v>2.6759999999999997</v>
      </c>
      <c r="H47" s="83">
        <f t="shared" si="8"/>
        <v>16.631</v>
      </c>
      <c r="I47" s="83">
        <f t="shared" si="8"/>
        <v>15.309000000000001</v>
      </c>
      <c r="J47" s="83">
        <f t="shared" si="8"/>
        <v>16.400000000000002</v>
      </c>
      <c r="K47" s="83">
        <f t="shared" si="8"/>
        <v>19.571999999999999</v>
      </c>
      <c r="L47" s="83">
        <f t="shared" si="8"/>
        <v>18.922000000000001</v>
      </c>
      <c r="M47" s="83">
        <f t="shared" si="8"/>
        <v>15.459</v>
      </c>
      <c r="N47" s="83">
        <f t="shared" si="8"/>
        <v>15.582000000000001</v>
      </c>
      <c r="O47" s="83">
        <f t="shared" si="8"/>
        <v>16.975000000000001</v>
      </c>
      <c r="P47" s="83">
        <f t="shared" si="8"/>
        <v>23.855999999999998</v>
      </c>
      <c r="Q47" s="83">
        <f t="shared" si="8"/>
        <v>26.100999999999999</v>
      </c>
      <c r="R47" s="83">
        <f t="shared" si="8"/>
        <v>23.274000000000001</v>
      </c>
      <c r="S47" s="83">
        <f t="shared" si="8"/>
        <v>15.379000000000001</v>
      </c>
      <c r="T47" s="83">
        <f t="shared" si="8"/>
        <v>3.1179999999999999</v>
      </c>
      <c r="U47" s="83">
        <f t="shared" si="8"/>
        <v>6.0430000000000001</v>
      </c>
      <c r="V47" s="83">
        <f t="shared" si="8"/>
        <v>6.3109999999999999</v>
      </c>
      <c r="W47" s="83">
        <f t="shared" si="8"/>
        <v>6.3</v>
      </c>
      <c r="X47" s="83">
        <f t="shared" si="8"/>
        <v>6.8180000000000005</v>
      </c>
      <c r="Y47" s="83">
        <f t="shared" si="8"/>
        <v>46.448999999999998</v>
      </c>
      <c r="Z47" s="84" t="str">
        <f t="shared" si="8"/>
        <v/>
      </c>
      <c r="AA47" s="100">
        <f>SUM(B47:Z47)</f>
        <v>482.08600000000001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138.95599999999999</v>
      </c>
      <c r="C4" s="18">
        <v>16.98</v>
      </c>
      <c r="D4" s="18">
        <v>13.879000000000001</v>
      </c>
      <c r="E4" s="18">
        <v>6.0579999999999998</v>
      </c>
      <c r="F4" s="18">
        <v>5.0380000000000003</v>
      </c>
      <c r="G4" s="18">
        <v>2.6760000000000002</v>
      </c>
      <c r="H4" s="18">
        <v>16.631</v>
      </c>
      <c r="I4" s="18">
        <v>15.308999999999999</v>
      </c>
      <c r="J4" s="18">
        <v>16.399999999999999</v>
      </c>
      <c r="K4" s="18">
        <v>19.572000000000003</v>
      </c>
      <c r="L4" s="18">
        <v>18.922000000000001</v>
      </c>
      <c r="M4" s="18">
        <v>15.458999999999998</v>
      </c>
      <c r="N4" s="18">
        <v>15.582000000000001</v>
      </c>
      <c r="O4" s="18">
        <v>16.975000000000001</v>
      </c>
      <c r="P4" s="18">
        <v>23.856000000000002</v>
      </c>
      <c r="Q4" s="18">
        <v>26.100999999999999</v>
      </c>
      <c r="R4" s="18">
        <v>23.274000000000001</v>
      </c>
      <c r="S4" s="18">
        <v>15.379000000000001</v>
      </c>
      <c r="T4" s="18">
        <v>3.1180000000000003</v>
      </c>
      <c r="U4" s="18">
        <v>6.0430000000000001</v>
      </c>
      <c r="V4" s="18">
        <v>6.3110000000000008</v>
      </c>
      <c r="W4" s="18">
        <v>6.3</v>
      </c>
      <c r="X4" s="18">
        <v>6.8179999999999996</v>
      </c>
      <c r="Y4" s="18">
        <v>46.449000000000012</v>
      </c>
      <c r="Z4" s="19"/>
      <c r="AA4" s="20">
        <f>SUM(B4:Z4)</f>
        <v>482.08600000000001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61.99</v>
      </c>
      <c r="C7" s="28">
        <v>52.8</v>
      </c>
      <c r="D7" s="28">
        <v>49.92</v>
      </c>
      <c r="E7" s="28">
        <v>54.57</v>
      </c>
      <c r="F7" s="28">
        <v>58.06</v>
      </c>
      <c r="G7" s="28">
        <v>70.900000000000006</v>
      </c>
      <c r="H7" s="28">
        <v>79.36</v>
      </c>
      <c r="I7" s="28">
        <v>88.4</v>
      </c>
      <c r="J7" s="28">
        <v>97.48</v>
      </c>
      <c r="K7" s="28">
        <v>87.84</v>
      </c>
      <c r="L7" s="28">
        <v>87.73</v>
      </c>
      <c r="M7" s="28">
        <v>86.96</v>
      </c>
      <c r="N7" s="28">
        <v>87.79</v>
      </c>
      <c r="O7" s="28">
        <v>84.73</v>
      </c>
      <c r="P7" s="28">
        <v>82.1</v>
      </c>
      <c r="Q7" s="28">
        <v>82.09</v>
      </c>
      <c r="R7" s="28">
        <v>82.09</v>
      </c>
      <c r="S7" s="28">
        <v>85.9</v>
      </c>
      <c r="T7" s="28">
        <v>86.03</v>
      </c>
      <c r="U7" s="28">
        <v>99.57</v>
      </c>
      <c r="V7" s="28">
        <v>99.62</v>
      </c>
      <c r="W7" s="28">
        <v>92.49</v>
      </c>
      <c r="X7" s="28">
        <v>93.99</v>
      </c>
      <c r="Y7" s="28">
        <v>91.51</v>
      </c>
      <c r="Z7" s="29"/>
      <c r="AA7" s="30">
        <v>80.996666666666655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130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7.5640000000000001</v>
      </c>
      <c r="C13" s="52">
        <v>15.087</v>
      </c>
      <c r="D13" s="52">
        <v>12.082000000000001</v>
      </c>
      <c r="E13" s="52">
        <v>4.226</v>
      </c>
      <c r="F13" s="52">
        <v>4.2060000000000004</v>
      </c>
      <c r="G13" s="52">
        <v>1.6259999999999999</v>
      </c>
      <c r="H13" s="52">
        <v>10.206</v>
      </c>
      <c r="I13" s="52">
        <v>7.6710000000000003</v>
      </c>
      <c r="J13" s="52">
        <v>6.101</v>
      </c>
      <c r="K13" s="52">
        <v>6.968</v>
      </c>
      <c r="L13" s="52">
        <v>5.2570000000000006</v>
      </c>
      <c r="M13" s="52">
        <v>2.92</v>
      </c>
      <c r="N13" s="52">
        <v>5.1920000000000002</v>
      </c>
      <c r="O13" s="52">
        <v>8.9550000000000001</v>
      </c>
      <c r="P13" s="52">
        <v>17.366</v>
      </c>
      <c r="Q13" s="52">
        <v>18.274000000000001</v>
      </c>
      <c r="R13" s="52">
        <v>14.062000000000001</v>
      </c>
      <c r="S13" s="52">
        <v>8.8960000000000008</v>
      </c>
      <c r="T13" s="52">
        <v>1.7050000000000001</v>
      </c>
      <c r="U13" s="52">
        <v>5.8030000000000008</v>
      </c>
      <c r="V13" s="52">
        <v>6.0609999999999999</v>
      </c>
      <c r="W13" s="52">
        <v>3.097</v>
      </c>
      <c r="X13" s="52">
        <v>4.47</v>
      </c>
      <c r="Y13" s="52">
        <v>4.9090000000000007</v>
      </c>
      <c r="Z13" s="53"/>
      <c r="AA13" s="54">
        <f>SUM(B13:Z13)</f>
        <v>182.70400000000006</v>
      </c>
    </row>
    <row r="14" spans="1:27" ht="30" customHeight="1" thickBot="1" x14ac:dyDescent="0.25">
      <c r="A14" s="55" t="s">
        <v>10</v>
      </c>
      <c r="B14" s="56">
        <f>IF(LEN(B$2)&gt;0,SUM(B10:B13),"")</f>
        <v>137.56399999999999</v>
      </c>
      <c r="C14" s="57">
        <f t="shared" ref="C14:Z14" si="0">IF(LEN(C$2)&gt;0,SUM(C10:C13),"")</f>
        <v>15.087</v>
      </c>
      <c r="D14" s="57">
        <f t="shared" si="0"/>
        <v>12.082000000000001</v>
      </c>
      <c r="E14" s="57">
        <f t="shared" si="0"/>
        <v>4.226</v>
      </c>
      <c r="F14" s="57">
        <f t="shared" si="0"/>
        <v>4.2060000000000004</v>
      </c>
      <c r="G14" s="57">
        <f t="shared" si="0"/>
        <v>1.6259999999999999</v>
      </c>
      <c r="H14" s="57">
        <f t="shared" si="0"/>
        <v>10.206</v>
      </c>
      <c r="I14" s="57">
        <f t="shared" si="0"/>
        <v>7.6710000000000003</v>
      </c>
      <c r="J14" s="57">
        <f t="shared" si="0"/>
        <v>6.101</v>
      </c>
      <c r="K14" s="57">
        <f t="shared" si="0"/>
        <v>6.968</v>
      </c>
      <c r="L14" s="57">
        <f t="shared" si="0"/>
        <v>5.2570000000000006</v>
      </c>
      <c r="M14" s="57">
        <f t="shared" si="0"/>
        <v>2.92</v>
      </c>
      <c r="N14" s="57">
        <f t="shared" si="0"/>
        <v>5.1920000000000002</v>
      </c>
      <c r="O14" s="57">
        <f t="shared" si="0"/>
        <v>8.9550000000000001</v>
      </c>
      <c r="P14" s="57">
        <f t="shared" si="0"/>
        <v>17.366</v>
      </c>
      <c r="Q14" s="57">
        <f t="shared" si="0"/>
        <v>18.274000000000001</v>
      </c>
      <c r="R14" s="57">
        <f t="shared" si="0"/>
        <v>14.062000000000001</v>
      </c>
      <c r="S14" s="57">
        <f t="shared" si="0"/>
        <v>8.8960000000000008</v>
      </c>
      <c r="T14" s="57">
        <f t="shared" si="0"/>
        <v>1.7050000000000001</v>
      </c>
      <c r="U14" s="57">
        <f t="shared" si="0"/>
        <v>5.8030000000000008</v>
      </c>
      <c r="V14" s="57">
        <f t="shared" si="0"/>
        <v>6.0609999999999999</v>
      </c>
      <c r="W14" s="57">
        <f t="shared" si="0"/>
        <v>3.097</v>
      </c>
      <c r="X14" s="57">
        <f t="shared" si="0"/>
        <v>4.47</v>
      </c>
      <c r="Y14" s="57">
        <f t="shared" si="0"/>
        <v>4.9090000000000007</v>
      </c>
      <c r="Z14" s="58" t="str">
        <f t="shared" si="0"/>
        <v/>
      </c>
      <c r="AA14" s="59">
        <f>SUM(AA9:AA13)</f>
        <v>312.70400000000006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0.16</v>
      </c>
      <c r="H18" s="72">
        <v>0.32</v>
      </c>
      <c r="I18" s="72">
        <v>0.4</v>
      </c>
      <c r="J18" s="72">
        <v>0.47</v>
      </c>
      <c r="K18" s="72">
        <v>0.53</v>
      </c>
      <c r="L18" s="72">
        <v>2.64</v>
      </c>
      <c r="M18" s="72">
        <v>1.73</v>
      </c>
      <c r="N18" s="72">
        <v>1.61</v>
      </c>
      <c r="O18" s="72">
        <v>1.65</v>
      </c>
      <c r="P18" s="72">
        <v>0.52</v>
      </c>
      <c r="Q18" s="72">
        <v>0.5</v>
      </c>
      <c r="R18" s="72">
        <v>0.4</v>
      </c>
      <c r="S18" s="72">
        <v>0.32</v>
      </c>
      <c r="T18" s="72">
        <v>0.27</v>
      </c>
      <c r="U18" s="72">
        <v>0.24</v>
      </c>
      <c r="V18" s="72">
        <v>0.25</v>
      </c>
      <c r="W18" s="72">
        <v>1.67</v>
      </c>
      <c r="X18" s="72">
        <v>0.86</v>
      </c>
      <c r="Y18" s="72">
        <v>14.559999999999999</v>
      </c>
      <c r="Z18" s="73"/>
      <c r="AA18" s="74">
        <f>SUM(B18:Z18)</f>
        <v>29.099999999999998</v>
      </c>
    </row>
    <row r="19" spans="1:27" ht="24.95" customHeight="1" x14ac:dyDescent="0.2">
      <c r="A19" s="70" t="s">
        <v>14</v>
      </c>
      <c r="B19" s="75">
        <v>1.3919999999999999</v>
      </c>
      <c r="C19" s="76">
        <v>1.8929999999999998</v>
      </c>
      <c r="D19" s="76">
        <v>1.7970000000000002</v>
      </c>
      <c r="E19" s="76">
        <v>1.8319999999999999</v>
      </c>
      <c r="F19" s="76">
        <v>0.83200000000000007</v>
      </c>
      <c r="G19" s="76">
        <v>0.89</v>
      </c>
      <c r="H19" s="76">
        <v>6.1050000000000004</v>
      </c>
      <c r="I19" s="76">
        <v>7.2380000000000004</v>
      </c>
      <c r="J19" s="76">
        <v>9.8289999999999988</v>
      </c>
      <c r="K19" s="76">
        <v>12.074000000000002</v>
      </c>
      <c r="L19" s="76">
        <v>11.025</v>
      </c>
      <c r="M19" s="76">
        <v>10.808999999999997</v>
      </c>
      <c r="N19" s="76">
        <v>8.7800000000000011</v>
      </c>
      <c r="O19" s="76">
        <v>6.37</v>
      </c>
      <c r="P19" s="76">
        <v>5.97</v>
      </c>
      <c r="Q19" s="76">
        <v>7.327</v>
      </c>
      <c r="R19" s="76">
        <v>8.8119999999999994</v>
      </c>
      <c r="S19" s="76">
        <v>6.1629999999999994</v>
      </c>
      <c r="T19" s="76">
        <v>1.143</v>
      </c>
      <c r="U19" s="76"/>
      <c r="V19" s="76"/>
      <c r="W19" s="76">
        <v>1.5329999999999999</v>
      </c>
      <c r="X19" s="76">
        <v>1.488</v>
      </c>
      <c r="Y19" s="76">
        <v>26.979999999999997</v>
      </c>
      <c r="Z19" s="73"/>
      <c r="AA19" s="74">
        <f>SUM(B19:Z19)</f>
        <v>140.28200000000001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1.3919999999999999</v>
      </c>
      <c r="C22" s="83">
        <f t="shared" si="1"/>
        <v>1.8929999999999998</v>
      </c>
      <c r="D22" s="83">
        <f t="shared" si="1"/>
        <v>1.7970000000000002</v>
      </c>
      <c r="E22" s="83">
        <f t="shared" si="1"/>
        <v>1.8319999999999999</v>
      </c>
      <c r="F22" s="83">
        <f t="shared" si="1"/>
        <v>0.83200000000000007</v>
      </c>
      <c r="G22" s="83">
        <f t="shared" si="1"/>
        <v>1.05</v>
      </c>
      <c r="H22" s="83">
        <f t="shared" si="1"/>
        <v>6.4250000000000007</v>
      </c>
      <c r="I22" s="83">
        <f t="shared" si="1"/>
        <v>7.6380000000000008</v>
      </c>
      <c r="J22" s="83">
        <f t="shared" si="1"/>
        <v>10.298999999999999</v>
      </c>
      <c r="K22" s="83">
        <f t="shared" si="1"/>
        <v>12.604000000000001</v>
      </c>
      <c r="L22" s="83">
        <f t="shared" si="1"/>
        <v>13.665000000000001</v>
      </c>
      <c r="M22" s="83">
        <f t="shared" si="1"/>
        <v>12.538999999999998</v>
      </c>
      <c r="N22" s="83">
        <f t="shared" si="1"/>
        <v>10.39</v>
      </c>
      <c r="O22" s="83">
        <f t="shared" si="1"/>
        <v>8.02</v>
      </c>
      <c r="P22" s="83">
        <f t="shared" si="1"/>
        <v>6.49</v>
      </c>
      <c r="Q22" s="83">
        <f t="shared" si="1"/>
        <v>7.827</v>
      </c>
      <c r="R22" s="83">
        <f t="shared" si="1"/>
        <v>9.2119999999999997</v>
      </c>
      <c r="S22" s="83">
        <f t="shared" si="1"/>
        <v>6.4829999999999997</v>
      </c>
      <c r="T22" s="83">
        <f t="shared" si="1"/>
        <v>1.413</v>
      </c>
      <c r="U22" s="83">
        <f t="shared" si="1"/>
        <v>0.24</v>
      </c>
      <c r="V22" s="83">
        <f t="shared" si="1"/>
        <v>0.25</v>
      </c>
      <c r="W22" s="83">
        <f t="shared" si="1"/>
        <v>3.2029999999999998</v>
      </c>
      <c r="X22" s="83">
        <f t="shared" si="1"/>
        <v>2.3479999999999999</v>
      </c>
      <c r="Y22" s="83">
        <f t="shared" si="1"/>
        <v>41.539999999999992</v>
      </c>
      <c r="Z22" s="84">
        <f t="shared" si="1"/>
        <v>0</v>
      </c>
      <c r="AA22" s="85">
        <f t="shared" si="1"/>
        <v>169.38200000000001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138.95599999999999</v>
      </c>
      <c r="C26" s="72">
        <v>16.98</v>
      </c>
      <c r="D26" s="72">
        <v>13.879</v>
      </c>
      <c r="E26" s="72">
        <v>6.0579999999999998</v>
      </c>
      <c r="F26" s="72">
        <v>5.0380000000000003</v>
      </c>
      <c r="G26" s="72">
        <v>2.6760000000000002</v>
      </c>
      <c r="H26" s="72">
        <v>16.631</v>
      </c>
      <c r="I26" s="72">
        <v>15.308999999999999</v>
      </c>
      <c r="J26" s="72">
        <v>16.399999999999999</v>
      </c>
      <c r="K26" s="72">
        <v>19.571999999999999</v>
      </c>
      <c r="L26" s="72">
        <v>18.922000000000001</v>
      </c>
      <c r="M26" s="72">
        <v>15.459</v>
      </c>
      <c r="N26" s="72">
        <v>15.582000000000001</v>
      </c>
      <c r="O26" s="72">
        <v>16.975000000000001</v>
      </c>
      <c r="P26" s="72">
        <v>23.856000000000002</v>
      </c>
      <c r="Q26" s="72">
        <v>26.100999999999999</v>
      </c>
      <c r="R26" s="72">
        <v>23.274000000000001</v>
      </c>
      <c r="S26" s="72">
        <v>15.379</v>
      </c>
      <c r="T26" s="72">
        <v>3.1179999999999999</v>
      </c>
      <c r="U26" s="72">
        <v>6.0430000000000001</v>
      </c>
      <c r="V26" s="72">
        <v>6.3109999999999999</v>
      </c>
      <c r="W26" s="72">
        <v>6.3</v>
      </c>
      <c r="X26" s="72">
        <v>6.8179999999999996</v>
      </c>
      <c r="Y26" s="72">
        <v>46.448999999999998</v>
      </c>
      <c r="Z26" s="73"/>
      <c r="AA26" s="74">
        <f>SUM(B26:Z26)</f>
        <v>482.08600000000001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138.95599999999999</v>
      </c>
      <c r="C28" s="57">
        <f t="shared" si="2"/>
        <v>16.98</v>
      </c>
      <c r="D28" s="57">
        <f t="shared" si="2"/>
        <v>13.879</v>
      </c>
      <c r="E28" s="57">
        <f t="shared" si="2"/>
        <v>6.0579999999999998</v>
      </c>
      <c r="F28" s="57">
        <f t="shared" si="2"/>
        <v>5.0380000000000003</v>
      </c>
      <c r="G28" s="57">
        <f t="shared" si="2"/>
        <v>2.6760000000000002</v>
      </c>
      <c r="H28" s="57">
        <f t="shared" si="2"/>
        <v>16.631</v>
      </c>
      <c r="I28" s="57">
        <f t="shared" si="2"/>
        <v>15.308999999999999</v>
      </c>
      <c r="J28" s="57">
        <f t="shared" si="2"/>
        <v>16.399999999999999</v>
      </c>
      <c r="K28" s="57">
        <f t="shared" si="2"/>
        <v>19.571999999999999</v>
      </c>
      <c r="L28" s="57">
        <f t="shared" si="2"/>
        <v>18.922000000000001</v>
      </c>
      <c r="M28" s="57">
        <f t="shared" si="2"/>
        <v>15.459</v>
      </c>
      <c r="N28" s="57">
        <f t="shared" si="2"/>
        <v>15.582000000000001</v>
      </c>
      <c r="O28" s="57">
        <f t="shared" si="2"/>
        <v>16.975000000000001</v>
      </c>
      <c r="P28" s="57">
        <f t="shared" si="2"/>
        <v>23.856000000000002</v>
      </c>
      <c r="Q28" s="57">
        <f t="shared" si="2"/>
        <v>26.100999999999999</v>
      </c>
      <c r="R28" s="57">
        <f t="shared" si="2"/>
        <v>23.274000000000001</v>
      </c>
      <c r="S28" s="57">
        <f t="shared" si="2"/>
        <v>15.379</v>
      </c>
      <c r="T28" s="57">
        <f t="shared" si="2"/>
        <v>3.1179999999999999</v>
      </c>
      <c r="U28" s="57">
        <f t="shared" si="2"/>
        <v>6.0430000000000001</v>
      </c>
      <c r="V28" s="57">
        <f t="shared" si="2"/>
        <v>6.3109999999999999</v>
      </c>
      <c r="W28" s="57">
        <f t="shared" si="2"/>
        <v>6.3</v>
      </c>
      <c r="X28" s="57">
        <f t="shared" si="2"/>
        <v>6.8179999999999996</v>
      </c>
      <c r="Y28" s="57">
        <f t="shared" si="2"/>
        <v>46.448999999999998</v>
      </c>
      <c r="Z28" s="58">
        <f t="shared" si="2"/>
        <v>0</v>
      </c>
      <c r="AA28" s="59">
        <f t="shared" si="2"/>
        <v>482.08600000000001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138.95599999999999</v>
      </c>
      <c r="C47" s="83">
        <f t="shared" ref="C47:Z47" si="8">SUM(C10:C13)+C22+C36</f>
        <v>16.98</v>
      </c>
      <c r="D47" s="83">
        <f t="shared" si="8"/>
        <v>13.879000000000001</v>
      </c>
      <c r="E47" s="83">
        <f t="shared" si="8"/>
        <v>6.0579999999999998</v>
      </c>
      <c r="F47" s="83">
        <f t="shared" si="8"/>
        <v>5.0380000000000003</v>
      </c>
      <c r="G47" s="83">
        <f t="shared" si="8"/>
        <v>2.6760000000000002</v>
      </c>
      <c r="H47" s="83">
        <f t="shared" si="8"/>
        <v>16.631</v>
      </c>
      <c r="I47" s="83">
        <f t="shared" si="8"/>
        <v>15.309000000000001</v>
      </c>
      <c r="J47" s="83">
        <f t="shared" si="8"/>
        <v>16.399999999999999</v>
      </c>
      <c r="K47" s="83">
        <f t="shared" si="8"/>
        <v>19.572000000000003</v>
      </c>
      <c r="L47" s="83">
        <f t="shared" si="8"/>
        <v>18.922000000000001</v>
      </c>
      <c r="M47" s="83">
        <f t="shared" si="8"/>
        <v>15.458999999999998</v>
      </c>
      <c r="N47" s="83">
        <f t="shared" si="8"/>
        <v>15.582000000000001</v>
      </c>
      <c r="O47" s="83">
        <f t="shared" si="8"/>
        <v>16.975000000000001</v>
      </c>
      <c r="P47" s="83">
        <f t="shared" si="8"/>
        <v>23.856000000000002</v>
      </c>
      <c r="Q47" s="83">
        <f t="shared" si="8"/>
        <v>26.100999999999999</v>
      </c>
      <c r="R47" s="83">
        <f t="shared" si="8"/>
        <v>23.274000000000001</v>
      </c>
      <c r="S47" s="83">
        <f t="shared" si="8"/>
        <v>15.379000000000001</v>
      </c>
      <c r="T47" s="83">
        <f t="shared" si="8"/>
        <v>3.1180000000000003</v>
      </c>
      <c r="U47" s="83">
        <f t="shared" si="8"/>
        <v>6.043000000000001</v>
      </c>
      <c r="V47" s="83">
        <f t="shared" si="8"/>
        <v>6.3109999999999999</v>
      </c>
      <c r="W47" s="83">
        <f t="shared" si="8"/>
        <v>6.3</v>
      </c>
      <c r="X47" s="83">
        <f t="shared" si="8"/>
        <v>6.8179999999999996</v>
      </c>
      <c r="Y47" s="83">
        <f t="shared" si="8"/>
        <v>46.448999999999991</v>
      </c>
      <c r="Z47" s="84">
        <f t="shared" si="8"/>
        <v>0</v>
      </c>
      <c r="AA47" s="100">
        <f>SUM(B47:Z47)</f>
        <v>482.08600000000001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2021-06-06T20:24:13Z</dcterms:created>
  <dcterms:modified xsi:type="dcterms:W3CDTF">2021-06-06T20:24:14Z</dcterms:modified>
</cp:coreProperties>
</file>