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<sst xmlns="http://schemas.openxmlformats.org/spreadsheetml/2006/main" count="110" uniqueCount="49">
  <si>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05/06/2021 23:23:40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</si>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</sst>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0.749</c:v>
                </c:pt>
                <c:pt idx="6">
                  <c:v>0.64600000000000002</c:v>
                </c:pt>
                <c:pt idx="7">
                  <c:v>1.0110000000000001</c:v>
                </c:pt>
                <c:pt idx="8">
                  <c:v>1.6749999999999998</c:v>
                </c:pt>
                <c:pt idx="9">
                  <c:v>1.458</c:v>
                </c:pt>
                <c:pt idx="10">
                  <c:v>1.3540000000000001</c:v>
                </c:pt>
                <c:pt idx="11">
                  <c:v>1.0710000000000002</c:v>
                </c:pt>
                <c:pt idx="12">
                  <c:v>5.7260000000000009</c:v>
                </c:pt>
                <c:pt idx="13">
                  <c:v>2.6609999999999996</c:v>
                </c:pt>
                <c:pt idx="14">
                  <c:v>2.0789999999999997</c:v>
                </c:pt>
                <c:pt idx="15">
                  <c:v>2.7010000000000001</c:v>
                </c:pt>
                <c:pt idx="16">
                  <c:v>2.0190000000000001</c:v>
                </c:pt>
                <c:pt idx="17">
                  <c:v>1.4</c:v>
                </c:pt>
                <c:pt idx="18">
                  <c:v>1.8149999999999999</c:v>
                </c:pt>
                <c:pt idx="19">
                  <c:v>1.343</c:v>
                </c:pt>
                <c:pt idx="20">
                  <c:v>3.39</c:v>
                </c:pt>
                <c:pt idx="21">
                  <c:v>3.52</c:v>
                </c:pt>
                <c:pt idx="22">
                  <c:v>2.15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0304512"/>
        <c:axId val="420304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4.5599999999999996</c:v>
                </c:pt>
                <c:pt idx="1">
                  <c:v>4.9770000000000003</c:v>
                </c:pt>
                <c:pt idx="2">
                  <c:v>5.3660000000000005</c:v>
                </c:pt>
                <c:pt idx="3">
                  <c:v>4.5069999999999997</c:v>
                </c:pt>
                <c:pt idx="4">
                  <c:v>4.5110000000000001</c:v>
                </c:pt>
                <c:pt idx="5">
                  <c:v>1.4609999999999999</c:v>
                </c:pt>
                <c:pt idx="6">
                  <c:v>3.7039999999999997</c:v>
                </c:pt>
                <c:pt idx="7">
                  <c:v>1.3029999999999999</c:v>
                </c:pt>
                <c:pt idx="8">
                  <c:v>1.6750000000000003</c:v>
                </c:pt>
                <c:pt idx="9">
                  <c:v>2.4630000000000001</c:v>
                </c:pt>
                <c:pt idx="10">
                  <c:v>4.694</c:v>
                </c:pt>
                <c:pt idx="11">
                  <c:v>5.1609999999999996</c:v>
                </c:pt>
                <c:pt idx="12">
                  <c:v>6.0489999999999995</c:v>
                </c:pt>
                <c:pt idx="13">
                  <c:v>3.9180000000000001</c:v>
                </c:pt>
                <c:pt idx="14">
                  <c:v>3.4340000000000002</c:v>
                </c:pt>
                <c:pt idx="15">
                  <c:v>4.5220000000000002</c:v>
                </c:pt>
                <c:pt idx="16">
                  <c:v>3.2469999999999999</c:v>
                </c:pt>
                <c:pt idx="17">
                  <c:v>4.5449999999999999</c:v>
                </c:pt>
                <c:pt idx="18">
                  <c:v>3.3850000000000002</c:v>
                </c:pt>
                <c:pt idx="19">
                  <c:v>5.5359999999999996</c:v>
                </c:pt>
                <c:pt idx="20">
                  <c:v>3.3899999999999997</c:v>
                </c:pt>
                <c:pt idx="21">
                  <c:v>3.5200000000000005</c:v>
                </c:pt>
                <c:pt idx="22">
                  <c:v>2.15</c:v>
                </c:pt>
                <c:pt idx="23">
                  <c:v>5.0869999999999997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304512"/>
        <c:axId val="420304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55.95</c:v>
                </c:pt>
                <c:pt idx="1">
                  <c:v>57.64</c:v>
                </c:pt>
                <c:pt idx="2">
                  <c:v>57.64</c:v>
                </c:pt>
                <c:pt idx="3">
                  <c:v>55.98</c:v>
                </c:pt>
                <c:pt idx="4">
                  <c:v>62.03</c:v>
                </c:pt>
                <c:pt idx="5">
                  <c:v>65.64</c:v>
                </c:pt>
                <c:pt idx="6">
                  <c:v>54.65</c:v>
                </c:pt>
                <c:pt idx="7">
                  <c:v>41.97</c:v>
                </c:pt>
                <c:pt idx="8">
                  <c:v>47.01</c:v>
                </c:pt>
                <c:pt idx="9">
                  <c:v>46</c:v>
                </c:pt>
                <c:pt idx="10">
                  <c:v>48</c:v>
                </c:pt>
                <c:pt idx="11">
                  <c:v>60.78</c:v>
                </c:pt>
                <c:pt idx="12">
                  <c:v>59.89</c:v>
                </c:pt>
                <c:pt idx="13">
                  <c:v>60.95</c:v>
                </c:pt>
                <c:pt idx="14">
                  <c:v>39.04</c:v>
                </c:pt>
                <c:pt idx="15">
                  <c:v>35</c:v>
                </c:pt>
                <c:pt idx="16">
                  <c:v>52.09</c:v>
                </c:pt>
                <c:pt idx="17">
                  <c:v>47.67</c:v>
                </c:pt>
                <c:pt idx="18">
                  <c:v>57.6</c:v>
                </c:pt>
                <c:pt idx="19">
                  <c:v>59.39</c:v>
                </c:pt>
                <c:pt idx="20">
                  <c:v>76.89</c:v>
                </c:pt>
                <c:pt idx="21">
                  <c:v>76.069999999999993</c:v>
                </c:pt>
                <c:pt idx="22">
                  <c:v>72.55</c:v>
                </c:pt>
                <c:pt idx="23">
                  <c:v>65.25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305688"/>
        <c:axId val="420305296"/>
      </c:lineChart>
      <c:catAx>
        <c:axId val="42030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04904"/>
        <c:crosses val="autoZero"/>
        <c:auto val="1"/>
        <c:lblAlgn val="ctr"/>
        <c:lblOffset val="100"/>
        <c:noMultiLvlLbl val="0"/>
      </c:catAx>
      <c:valAx>
        <c:axId val="420304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04512"/>
        <c:crosses val="autoZero"/>
        <c:crossBetween val="between"/>
      </c:valAx>
      <c:valAx>
        <c:axId val="420305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05688"/>
        <c:crosses val="max"/>
        <c:crossBetween val="between"/>
      </c:valAx>
      <c:catAx>
        <c:axId val="420305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305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36.768000000000001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56.397000000000006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13.499999999999998</v>
          </cell>
        </row>
        <row r="39">
          <cell r="C39">
            <v>0</v>
          </cell>
        </row>
        <row r="40">
          <cell r="C40">
            <v>11.663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68.001999999999981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55.95</v>
          </cell>
          <cell r="C7">
            <v>57.64</v>
          </cell>
          <cell r="D7">
            <v>57.64</v>
          </cell>
          <cell r="E7">
            <v>55.98</v>
          </cell>
          <cell r="F7">
            <v>62.03</v>
          </cell>
          <cell r="G7">
            <v>65.64</v>
          </cell>
          <cell r="H7">
            <v>54.65</v>
          </cell>
          <cell r="I7">
            <v>41.97</v>
          </cell>
          <cell r="J7">
            <v>47.01</v>
          </cell>
          <cell r="K7">
            <v>46</v>
          </cell>
          <cell r="L7">
            <v>48</v>
          </cell>
          <cell r="M7">
            <v>60.78</v>
          </cell>
          <cell r="N7">
            <v>59.89</v>
          </cell>
          <cell r="O7">
            <v>60.95</v>
          </cell>
          <cell r="P7">
            <v>39.04</v>
          </cell>
          <cell r="Q7">
            <v>35</v>
          </cell>
          <cell r="R7">
            <v>52.09</v>
          </cell>
          <cell r="S7">
            <v>47.67</v>
          </cell>
          <cell r="T7">
            <v>57.6</v>
          </cell>
          <cell r="U7">
            <v>59.39</v>
          </cell>
          <cell r="V7">
            <v>76.89</v>
          </cell>
          <cell r="W7">
            <v>76.069999999999993</v>
          </cell>
          <cell r="X7">
            <v>72.55</v>
          </cell>
          <cell r="Y7">
            <v>65.25</v>
          </cell>
        </row>
        <row r="57">
          <cell r="G57">
            <v>0.749</v>
          </cell>
          <cell r="H57">
            <v>0.64600000000000002</v>
          </cell>
          <cell r="I57">
            <v>1.0110000000000001</v>
          </cell>
          <cell r="J57">
            <v>1.6749999999999998</v>
          </cell>
          <cell r="K57">
            <v>1.458</v>
          </cell>
          <cell r="L57">
            <v>1.3540000000000001</v>
          </cell>
          <cell r="M57">
            <v>1.0710000000000002</v>
          </cell>
          <cell r="N57">
            <v>5.7260000000000009</v>
          </cell>
          <cell r="O57">
            <v>2.6609999999999996</v>
          </cell>
          <cell r="P57">
            <v>2.0789999999999997</v>
          </cell>
          <cell r="Q57">
            <v>2.7010000000000001</v>
          </cell>
          <cell r="R57">
            <v>2.0190000000000001</v>
          </cell>
          <cell r="S57">
            <v>1.4</v>
          </cell>
          <cell r="T57">
            <v>1.8149999999999999</v>
          </cell>
          <cell r="U57">
            <v>1.343</v>
          </cell>
          <cell r="V57">
            <v>3.39</v>
          </cell>
          <cell r="W57">
            <v>3.52</v>
          </cell>
          <cell r="X57">
            <v>2.15</v>
          </cell>
        </row>
        <row r="64">
          <cell r="B64">
            <v>4.5600000000000005</v>
          </cell>
          <cell r="C64">
            <v>4.9770000000000003</v>
          </cell>
          <cell r="D64">
            <v>5.3659999999999997</v>
          </cell>
          <cell r="E64">
            <v>4.5069999999999997</v>
          </cell>
          <cell r="F64">
            <v>4.5110000000000001</v>
          </cell>
          <cell r="G64">
            <v>0.71200000000000008</v>
          </cell>
          <cell r="H64">
            <v>3.0579999999999998</v>
          </cell>
          <cell r="I64">
            <v>0.29199999999999998</v>
          </cell>
          <cell r="K64">
            <v>1.0049999999999999</v>
          </cell>
          <cell r="L64">
            <v>3.34</v>
          </cell>
          <cell r="M64">
            <v>4.09</v>
          </cell>
          <cell r="N64">
            <v>0.32300000000000001</v>
          </cell>
          <cell r="O64">
            <v>1.2570000000000001</v>
          </cell>
          <cell r="P64">
            <v>1.355</v>
          </cell>
          <cell r="Q64">
            <v>1.8210000000000002</v>
          </cell>
          <cell r="R64">
            <v>1.228</v>
          </cell>
          <cell r="S64">
            <v>3.1450000000000005</v>
          </cell>
          <cell r="T64">
            <v>1.57</v>
          </cell>
          <cell r="U64">
            <v>4.1930000000000005</v>
          </cell>
          <cell r="Y64">
            <v>5.0869999999999997</v>
          </cell>
        </row>
      </sheetData>
      <sheetData sheetId="17">
        <row r="57">
          <cell r="B57">
            <v>4.5599999999999996</v>
          </cell>
          <cell r="C57">
            <v>4.9770000000000003</v>
          </cell>
          <cell r="D57">
            <v>4.3659999999999997</v>
          </cell>
          <cell r="E57">
            <v>3.7069999999999999</v>
          </cell>
          <cell r="F57">
            <v>3.7110000000000003</v>
          </cell>
          <cell r="G57">
            <v>0.66100000000000003</v>
          </cell>
          <cell r="H57">
            <v>2.9039999999999999</v>
          </cell>
          <cell r="I57">
            <v>0.20399999999999999</v>
          </cell>
          <cell r="K57">
            <v>1.0249999999999999</v>
          </cell>
          <cell r="L57">
            <v>0.91400000000000003</v>
          </cell>
          <cell r="M57">
            <v>3.2610000000000001</v>
          </cell>
          <cell r="N57">
            <v>4.9489999999999998</v>
          </cell>
          <cell r="O57">
            <v>2.8180000000000001</v>
          </cell>
          <cell r="P57">
            <v>3.4340000000000002</v>
          </cell>
          <cell r="Q57">
            <v>4.5220000000000002</v>
          </cell>
          <cell r="R57">
            <v>3.2469999999999999</v>
          </cell>
          <cell r="S57">
            <v>4.5449999999999999</v>
          </cell>
          <cell r="T57">
            <v>3.3850000000000002</v>
          </cell>
          <cell r="U57">
            <v>5.5359999999999996</v>
          </cell>
          <cell r="V57">
            <v>1.2999999999999999E-2</v>
          </cell>
          <cell r="W57">
            <v>0.23899999999999999</v>
          </cell>
          <cell r="X57">
            <v>0.625</v>
          </cell>
          <cell r="Y57">
            <v>4.399</v>
          </cell>
        </row>
        <row r="62">
          <cell r="D62">
            <v>1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2.8</v>
          </cell>
          <cell r="M62">
            <v>1.9</v>
          </cell>
          <cell r="N62">
            <v>1.1000000000000001</v>
          </cell>
          <cell r="O62">
            <v>1.1000000000000001</v>
          </cell>
        </row>
        <row r="64">
          <cell r="I64">
            <v>0.29899999999999999</v>
          </cell>
          <cell r="J64">
            <v>0.875</v>
          </cell>
          <cell r="K64">
            <v>0.63800000000000001</v>
          </cell>
          <cell r="L64">
            <v>0.98</v>
          </cell>
          <cell r="V64">
            <v>3.3769999999999998</v>
          </cell>
          <cell r="W64">
            <v>3.2810000000000001</v>
          </cell>
          <cell r="X64">
            <v>1.5249999999999999</v>
          </cell>
          <cell r="Y64">
            <v>0.68799999999999994</v>
          </cell>
        </row>
      </sheetData>
      <sheetData sheetId="18">
        <row r="7">
          <cell r="B7">
            <v>55.95</v>
          </cell>
          <cell r="C7">
            <v>57.64</v>
          </cell>
          <cell r="D7">
            <v>57.64</v>
          </cell>
          <cell r="E7">
            <v>55.98</v>
          </cell>
          <cell r="F7">
            <v>62.03</v>
          </cell>
          <cell r="G7">
            <v>65.64</v>
          </cell>
          <cell r="H7">
            <v>54.65</v>
          </cell>
          <cell r="I7">
            <v>41.97</v>
          </cell>
          <cell r="J7">
            <v>47.01</v>
          </cell>
          <cell r="K7">
            <v>46</v>
          </cell>
          <cell r="L7">
            <v>48</v>
          </cell>
          <cell r="M7">
            <v>60.78</v>
          </cell>
          <cell r="N7">
            <v>59.89</v>
          </cell>
          <cell r="O7">
            <v>60.95</v>
          </cell>
          <cell r="P7">
            <v>39.04</v>
          </cell>
          <cell r="Q7">
            <v>35</v>
          </cell>
          <cell r="R7">
            <v>52.09</v>
          </cell>
          <cell r="S7">
            <v>47.67</v>
          </cell>
          <cell r="T7">
            <v>57.6</v>
          </cell>
          <cell r="U7">
            <v>59.39</v>
          </cell>
          <cell r="V7">
            <v>76.89</v>
          </cell>
          <cell r="W7">
            <v>76.069999999999993</v>
          </cell>
          <cell r="X7">
            <v>72.55</v>
          </cell>
          <cell r="Y7">
            <v>65.25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OPTIMUS_ENERGY</v>
          </cell>
        </row>
        <row r="25">
          <cell r="A25" t="str">
            <v>RENOPTIPOWER</v>
          </cell>
        </row>
        <row r="26">
          <cell r="A26" t="str">
            <v>VOLTERRA</v>
          </cell>
        </row>
        <row r="27">
          <cell r="A27" t="str">
            <v>WATT_AND_VOLT</v>
          </cell>
        </row>
        <row r="28">
          <cell r="A28" t="str">
            <v>WOOTIS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44351</v>
          </cell>
        </row>
        <row r="4">
          <cell r="B4">
            <v>44351</v>
          </cell>
        </row>
        <row r="5">
          <cell r="B5">
            <v>44351</v>
          </cell>
        </row>
        <row r="6">
          <cell r="B6">
            <v>44351</v>
          </cell>
        </row>
        <row r="7">
          <cell r="B7">
            <v>44351</v>
          </cell>
        </row>
        <row r="8">
          <cell r="B8">
            <v>44351</v>
          </cell>
        </row>
        <row r="9">
          <cell r="B9">
            <v>44351</v>
          </cell>
        </row>
        <row r="10">
          <cell r="B10">
            <v>44351</v>
          </cell>
        </row>
        <row r="11">
          <cell r="B11">
            <v>44351</v>
          </cell>
        </row>
        <row r="12">
          <cell r="B12">
            <v>44351</v>
          </cell>
        </row>
        <row r="13">
          <cell r="B13">
            <v>44351</v>
          </cell>
        </row>
        <row r="14">
          <cell r="B14">
            <v>44351</v>
          </cell>
        </row>
        <row r="15">
          <cell r="B15">
            <v>44351</v>
          </cell>
        </row>
        <row r="16">
          <cell r="B16">
            <v>44351</v>
          </cell>
        </row>
      </sheetData>
      <sheetData sheetId="41">
        <row r="2">
          <cell r="C2">
            <v>44354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853.33810000000005</v>
          </cell>
          <cell r="J12">
            <v>853.33799999999997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228.6009</v>
          </cell>
          <cell r="J27">
            <v>228.601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4.5600000000000005</v>
      </c>
      <c r="C4" s="18">
        <v>4.9770000000000003</v>
      </c>
      <c r="D4" s="18">
        <v>5.3659999999999997</v>
      </c>
      <c r="E4" s="18">
        <v>4.5069999999999997</v>
      </c>
      <c r="F4" s="18">
        <v>4.5110000000000001</v>
      </c>
      <c r="G4" s="18">
        <v>1.4609999999999999</v>
      </c>
      <c r="H4" s="18">
        <v>3.7040000000000002</v>
      </c>
      <c r="I4" s="18">
        <v>1.3030000000000002</v>
      </c>
      <c r="J4" s="18">
        <v>1.6749999999999998</v>
      </c>
      <c r="K4" s="18">
        <v>2.4629999999999996</v>
      </c>
      <c r="L4" s="18">
        <v>4.6940000000000008</v>
      </c>
      <c r="M4" s="18">
        <v>5.1610000000000005</v>
      </c>
      <c r="N4" s="18">
        <v>6.0490000000000013</v>
      </c>
      <c r="O4" s="18">
        <v>3.9179999999999997</v>
      </c>
      <c r="P4" s="18">
        <v>3.4340000000000002</v>
      </c>
      <c r="Q4" s="18">
        <v>4.5220000000000002</v>
      </c>
      <c r="R4" s="18">
        <v>3.2469999999999999</v>
      </c>
      <c r="S4" s="18">
        <v>4.5449999999999999</v>
      </c>
      <c r="T4" s="18">
        <v>3.3849999999999998</v>
      </c>
      <c r="U4" s="18">
        <v>5.5360000000000005</v>
      </c>
      <c r="V4" s="18">
        <v>3.39</v>
      </c>
      <c r="W4" s="18">
        <v>3.52</v>
      </c>
      <c r="X4" s="18">
        <v>2.15</v>
      </c>
      <c r="Y4" s="18">
        <v>5.0869999999999997</v>
      </c>
      <c r="Z4" s="19"/>
      <c r="AA4" s="20">
        <f>SUM(B4:Z4)</f>
        <v>93.165000000000006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55.95</v>
      </c>
      <c r="C7" s="28">
        <v>57.64</v>
      </c>
      <c r="D7" s="28">
        <v>57.64</v>
      </c>
      <c r="E7" s="28">
        <v>55.98</v>
      </c>
      <c r="F7" s="28">
        <v>62.03</v>
      </c>
      <c r="G7" s="28">
        <v>65.64</v>
      </c>
      <c r="H7" s="28">
        <v>54.65</v>
      </c>
      <c r="I7" s="28">
        <v>41.97</v>
      </c>
      <c r="J7" s="28">
        <v>47.01</v>
      </c>
      <c r="K7" s="28">
        <v>46</v>
      </c>
      <c r="L7" s="28">
        <v>48</v>
      </c>
      <c r="M7" s="28">
        <v>60.78</v>
      </c>
      <c r="N7" s="28">
        <v>59.89</v>
      </c>
      <c r="O7" s="28">
        <v>60.95</v>
      </c>
      <c r="P7" s="28">
        <v>39.04</v>
      </c>
      <c r="Q7" s="28">
        <v>35</v>
      </c>
      <c r="R7" s="28">
        <v>52.09</v>
      </c>
      <c r="S7" s="28">
        <v>47.67</v>
      </c>
      <c r="T7" s="28">
        <v>57.6</v>
      </c>
      <c r="U7" s="28">
        <v>59.39</v>
      </c>
      <c r="V7" s="28">
        <v>76.89</v>
      </c>
      <c r="W7" s="28">
        <v>76.069999999999993</v>
      </c>
      <c r="X7" s="28">
        <v>72.55</v>
      </c>
      <c r="Y7" s="28">
        <v>65.25</v>
      </c>
      <c r="Z7" s="29"/>
      <c r="AA7" s="30">
        <f>IF(SUM(GR_MAINLAND_MCP_SUM_SELL)&lt;&gt;0,AVERAGEIF(GR_MAINLAND_MCP_SUM_SELL,"&lt;&gt;"""),"")</f>
        <v>56.486666666666672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0.749</v>
      </c>
      <c r="H13" s="52">
        <v>0.64600000000000002</v>
      </c>
      <c r="I13" s="52">
        <v>1.0110000000000001</v>
      </c>
      <c r="J13" s="52">
        <v>1.6749999999999998</v>
      </c>
      <c r="K13" s="52">
        <v>1.458</v>
      </c>
      <c r="L13" s="52">
        <v>1.3540000000000001</v>
      </c>
      <c r="M13" s="52">
        <v>1.0710000000000002</v>
      </c>
      <c r="N13" s="52">
        <v>5.7260000000000009</v>
      </c>
      <c r="O13" s="52">
        <v>2.6609999999999996</v>
      </c>
      <c r="P13" s="52">
        <v>2.0789999999999997</v>
      </c>
      <c r="Q13" s="52">
        <v>2.7010000000000001</v>
      </c>
      <c r="R13" s="52">
        <v>2.0190000000000001</v>
      </c>
      <c r="S13" s="52">
        <v>1.4</v>
      </c>
      <c r="T13" s="52">
        <v>1.8149999999999999</v>
      </c>
      <c r="U13" s="52">
        <v>1.343</v>
      </c>
      <c r="V13" s="52">
        <v>3.39</v>
      </c>
      <c r="W13" s="52">
        <v>3.52</v>
      </c>
      <c r="X13" s="52">
        <v>2.15</v>
      </c>
      <c r="Y13" s="52"/>
      <c r="Z13" s="53"/>
      <c r="AA13" s="54">
        <f>SUM(B13:Z13)</f>
        <v>36.768000000000001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0.749</v>
      </c>
      <c r="H14" s="57">
        <f t="shared" si="0"/>
        <v>0.64600000000000002</v>
      </c>
      <c r="I14" s="57">
        <f t="shared" si="0"/>
        <v>1.0110000000000001</v>
      </c>
      <c r="J14" s="57">
        <f t="shared" si="0"/>
        <v>1.6749999999999998</v>
      </c>
      <c r="K14" s="57">
        <f t="shared" si="0"/>
        <v>1.458</v>
      </c>
      <c r="L14" s="57">
        <f t="shared" si="0"/>
        <v>1.3540000000000001</v>
      </c>
      <c r="M14" s="57">
        <f t="shared" si="0"/>
        <v>1.0710000000000002</v>
      </c>
      <c r="N14" s="57">
        <f t="shared" si="0"/>
        <v>5.7260000000000009</v>
      </c>
      <c r="O14" s="57">
        <f t="shared" si="0"/>
        <v>2.6609999999999996</v>
      </c>
      <c r="P14" s="57">
        <f t="shared" si="0"/>
        <v>2.0789999999999997</v>
      </c>
      <c r="Q14" s="57">
        <f t="shared" si="0"/>
        <v>2.7010000000000001</v>
      </c>
      <c r="R14" s="57">
        <f t="shared" si="0"/>
        <v>2.0190000000000001</v>
      </c>
      <c r="S14" s="57">
        <f t="shared" si="0"/>
        <v>1.4</v>
      </c>
      <c r="T14" s="57">
        <f t="shared" si="0"/>
        <v>1.8149999999999999</v>
      </c>
      <c r="U14" s="57">
        <f t="shared" si="0"/>
        <v>1.343</v>
      </c>
      <c r="V14" s="57">
        <f t="shared" si="0"/>
        <v>3.39</v>
      </c>
      <c r="W14" s="57">
        <f t="shared" si="0"/>
        <v>3.52</v>
      </c>
      <c r="X14" s="57">
        <f t="shared" si="0"/>
        <v>2.15</v>
      </c>
      <c r="Y14" s="57">
        <f t="shared" si="0"/>
        <v>0</v>
      </c>
      <c r="Z14" s="58" t="str">
        <f t="shared" si="0"/>
        <v/>
      </c>
      <c r="AA14" s="59">
        <f>SUM(AA9:AA13)</f>
        <v>36.768000000000001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4.5600000000000005</v>
      </c>
      <c r="C19" s="76">
        <v>4.9770000000000003</v>
      </c>
      <c r="D19" s="76">
        <v>5.3659999999999997</v>
      </c>
      <c r="E19" s="76">
        <v>4.5069999999999997</v>
      </c>
      <c r="F19" s="76">
        <v>4.5110000000000001</v>
      </c>
      <c r="G19" s="76">
        <v>0.71200000000000008</v>
      </c>
      <c r="H19" s="76">
        <v>3.0579999999999998</v>
      </c>
      <c r="I19" s="76">
        <v>0.29199999999999998</v>
      </c>
      <c r="J19" s="76"/>
      <c r="K19" s="76">
        <v>1.0049999999999999</v>
      </c>
      <c r="L19" s="76">
        <v>3.34</v>
      </c>
      <c r="M19" s="76">
        <v>4.09</v>
      </c>
      <c r="N19" s="76">
        <v>0.32300000000000001</v>
      </c>
      <c r="O19" s="76">
        <v>1.2570000000000001</v>
      </c>
      <c r="P19" s="76">
        <v>1.355</v>
      </c>
      <c r="Q19" s="76">
        <v>1.8210000000000002</v>
      </c>
      <c r="R19" s="76">
        <v>1.228</v>
      </c>
      <c r="S19" s="76">
        <v>3.1450000000000005</v>
      </c>
      <c r="T19" s="76">
        <v>1.57</v>
      </c>
      <c r="U19" s="76">
        <v>4.1930000000000005</v>
      </c>
      <c r="V19" s="76"/>
      <c r="W19" s="76"/>
      <c r="X19" s="76"/>
      <c r="Y19" s="76">
        <v>5.0869999999999997</v>
      </c>
      <c r="Z19" s="73"/>
      <c r="AA19" s="74">
        <f>SUM(B19:Z19)</f>
        <v>56.397000000000006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4.5600000000000005</v>
      </c>
      <c r="C22" s="83">
        <f t="shared" ref="C22:Z22" si="1">IF(LEN(C$2)&gt;0,SUM(C17:C21),"")</f>
        <v>4.9770000000000003</v>
      </c>
      <c r="D22" s="83">
        <f t="shared" si="1"/>
        <v>5.3659999999999997</v>
      </c>
      <c r="E22" s="83">
        <f t="shared" si="1"/>
        <v>4.5069999999999997</v>
      </c>
      <c r="F22" s="83">
        <f t="shared" si="1"/>
        <v>4.5110000000000001</v>
      </c>
      <c r="G22" s="83">
        <f t="shared" si="1"/>
        <v>0.71200000000000008</v>
      </c>
      <c r="H22" s="83">
        <f t="shared" si="1"/>
        <v>3.0579999999999998</v>
      </c>
      <c r="I22" s="83">
        <f t="shared" si="1"/>
        <v>0.29199999999999998</v>
      </c>
      <c r="J22" s="83">
        <f t="shared" si="1"/>
        <v>0</v>
      </c>
      <c r="K22" s="83">
        <f t="shared" si="1"/>
        <v>1.0049999999999999</v>
      </c>
      <c r="L22" s="83">
        <f t="shared" si="1"/>
        <v>3.34</v>
      </c>
      <c r="M22" s="83">
        <f t="shared" si="1"/>
        <v>4.09</v>
      </c>
      <c r="N22" s="83">
        <f t="shared" si="1"/>
        <v>0.32300000000000001</v>
      </c>
      <c r="O22" s="83">
        <f t="shared" si="1"/>
        <v>1.2570000000000001</v>
      </c>
      <c r="P22" s="83">
        <f t="shared" si="1"/>
        <v>1.355</v>
      </c>
      <c r="Q22" s="83">
        <f t="shared" si="1"/>
        <v>1.8210000000000002</v>
      </c>
      <c r="R22" s="83">
        <f t="shared" si="1"/>
        <v>1.228</v>
      </c>
      <c r="S22" s="83">
        <f t="shared" si="1"/>
        <v>3.1450000000000005</v>
      </c>
      <c r="T22" s="83">
        <f t="shared" si="1"/>
        <v>1.57</v>
      </c>
      <c r="U22" s="83">
        <f t="shared" si="1"/>
        <v>4.1930000000000005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5.0869999999999997</v>
      </c>
      <c r="Z22" s="84" t="str">
        <f t="shared" si="1"/>
        <v/>
      </c>
      <c r="AA22" s="85">
        <f>SUM(AA17:AA21)</f>
        <v>56.397000000000006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4.5599999999999996</v>
      </c>
      <c r="C26" s="72">
        <v>4.9770000000000003</v>
      </c>
      <c r="D26" s="72">
        <v>5.3659999999999997</v>
      </c>
      <c r="E26" s="72">
        <v>4.5069999999999997</v>
      </c>
      <c r="F26" s="72">
        <v>4.5110000000000001</v>
      </c>
      <c r="G26" s="72">
        <v>1.4610000000000001</v>
      </c>
      <c r="H26" s="72">
        <v>3.7040000000000002</v>
      </c>
      <c r="I26" s="72">
        <v>1.3029999999999999</v>
      </c>
      <c r="J26" s="72">
        <v>1.675</v>
      </c>
      <c r="K26" s="72">
        <v>2.4630000000000001</v>
      </c>
      <c r="L26" s="72">
        <v>4.694</v>
      </c>
      <c r="M26" s="72">
        <v>5.1609999999999996</v>
      </c>
      <c r="N26" s="72">
        <v>6.0490000000000004</v>
      </c>
      <c r="O26" s="72">
        <v>3.9180000000000001</v>
      </c>
      <c r="P26" s="72">
        <v>3.4340000000000002</v>
      </c>
      <c r="Q26" s="72">
        <v>4.5220000000000002</v>
      </c>
      <c r="R26" s="72">
        <v>3.2469999999999999</v>
      </c>
      <c r="S26" s="72">
        <v>4.5449999999999999</v>
      </c>
      <c r="T26" s="72">
        <v>3.3849999999999998</v>
      </c>
      <c r="U26" s="72">
        <v>5.5359999999999996</v>
      </c>
      <c r="V26" s="72">
        <v>3.39</v>
      </c>
      <c r="W26" s="72">
        <v>3.52</v>
      </c>
      <c r="X26" s="72">
        <v>2.15</v>
      </c>
      <c r="Y26" s="72">
        <v>5.0869999999999997</v>
      </c>
      <c r="Z26" s="73"/>
      <c r="AA26" s="74">
        <f>SUM(B26:Z26)</f>
        <v>93.165000000000006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4.5599999999999996</v>
      </c>
      <c r="C28" s="57">
        <f t="shared" ref="C28:Z28" si="2">IF(LEN(C$2)&gt;0,SUM(C25:C27),"")</f>
        <v>4.9770000000000003</v>
      </c>
      <c r="D28" s="57">
        <f t="shared" si="2"/>
        <v>5.3659999999999997</v>
      </c>
      <c r="E28" s="57">
        <f t="shared" si="2"/>
        <v>4.5069999999999997</v>
      </c>
      <c r="F28" s="57">
        <f t="shared" si="2"/>
        <v>4.5110000000000001</v>
      </c>
      <c r="G28" s="57">
        <f t="shared" si="2"/>
        <v>1.4610000000000001</v>
      </c>
      <c r="H28" s="57">
        <f t="shared" si="2"/>
        <v>3.7040000000000002</v>
      </c>
      <c r="I28" s="57">
        <f t="shared" si="2"/>
        <v>1.3029999999999999</v>
      </c>
      <c r="J28" s="57">
        <f t="shared" si="2"/>
        <v>1.675</v>
      </c>
      <c r="K28" s="57">
        <f t="shared" si="2"/>
        <v>2.4630000000000001</v>
      </c>
      <c r="L28" s="57">
        <f t="shared" si="2"/>
        <v>4.694</v>
      </c>
      <c r="M28" s="57">
        <f t="shared" si="2"/>
        <v>5.1609999999999996</v>
      </c>
      <c r="N28" s="57">
        <f t="shared" si="2"/>
        <v>6.0490000000000004</v>
      </c>
      <c r="O28" s="57">
        <f t="shared" si="2"/>
        <v>3.9180000000000001</v>
      </c>
      <c r="P28" s="57">
        <f t="shared" si="2"/>
        <v>3.4340000000000002</v>
      </c>
      <c r="Q28" s="57">
        <f t="shared" si="2"/>
        <v>4.5220000000000002</v>
      </c>
      <c r="R28" s="57">
        <f t="shared" si="2"/>
        <v>3.2469999999999999</v>
      </c>
      <c r="S28" s="57">
        <f t="shared" si="2"/>
        <v>4.5449999999999999</v>
      </c>
      <c r="T28" s="57">
        <f t="shared" si="2"/>
        <v>3.3849999999999998</v>
      </c>
      <c r="U28" s="57">
        <f t="shared" si="2"/>
        <v>5.5359999999999996</v>
      </c>
      <c r="V28" s="57">
        <f t="shared" si="2"/>
        <v>3.39</v>
      </c>
      <c r="W28" s="57">
        <f t="shared" si="2"/>
        <v>3.52</v>
      </c>
      <c r="X28" s="57">
        <f t="shared" si="2"/>
        <v>2.15</v>
      </c>
      <c r="Y28" s="57">
        <f t="shared" si="2"/>
        <v>5.0869999999999997</v>
      </c>
      <c r="Z28" s="58" t="str">
        <f t="shared" si="2"/>
        <v/>
      </c>
      <c r="AA28" s="59">
        <f>SUM(AA25:AA27)</f>
        <v>93.165000000000006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4.5600000000000005</v>
      </c>
      <c r="C47" s="83">
        <f t="shared" ref="C47:Z47" si="8">IF(LEN(C$2)&gt;0,C14+C22+C36,"")</f>
        <v>4.9770000000000003</v>
      </c>
      <c r="D47" s="83">
        <f t="shared" si="8"/>
        <v>5.3659999999999997</v>
      </c>
      <c r="E47" s="83">
        <f t="shared" si="8"/>
        <v>4.5069999999999997</v>
      </c>
      <c r="F47" s="83">
        <f t="shared" si="8"/>
        <v>4.5110000000000001</v>
      </c>
      <c r="G47" s="83">
        <f t="shared" si="8"/>
        <v>1.4610000000000001</v>
      </c>
      <c r="H47" s="83">
        <f t="shared" si="8"/>
        <v>3.7039999999999997</v>
      </c>
      <c r="I47" s="83">
        <f t="shared" si="8"/>
        <v>1.3030000000000002</v>
      </c>
      <c r="J47" s="83">
        <f t="shared" si="8"/>
        <v>1.6749999999999998</v>
      </c>
      <c r="K47" s="83">
        <f t="shared" si="8"/>
        <v>2.4630000000000001</v>
      </c>
      <c r="L47" s="83">
        <f t="shared" si="8"/>
        <v>4.694</v>
      </c>
      <c r="M47" s="83">
        <f t="shared" si="8"/>
        <v>5.1609999999999996</v>
      </c>
      <c r="N47" s="83">
        <f t="shared" si="8"/>
        <v>6.0490000000000013</v>
      </c>
      <c r="O47" s="83">
        <f t="shared" si="8"/>
        <v>3.9179999999999997</v>
      </c>
      <c r="P47" s="83">
        <f t="shared" si="8"/>
        <v>3.4339999999999997</v>
      </c>
      <c r="Q47" s="83">
        <f t="shared" si="8"/>
        <v>4.5220000000000002</v>
      </c>
      <c r="R47" s="83">
        <f t="shared" si="8"/>
        <v>3.2469999999999999</v>
      </c>
      <c r="S47" s="83">
        <f t="shared" si="8"/>
        <v>4.5449999999999999</v>
      </c>
      <c r="T47" s="83">
        <f t="shared" si="8"/>
        <v>3.3849999999999998</v>
      </c>
      <c r="U47" s="83">
        <f t="shared" si="8"/>
        <v>5.5360000000000005</v>
      </c>
      <c r="V47" s="83">
        <f t="shared" si="8"/>
        <v>3.39</v>
      </c>
      <c r="W47" s="83">
        <f t="shared" si="8"/>
        <v>3.52</v>
      </c>
      <c r="X47" s="83">
        <f t="shared" si="8"/>
        <v>2.15</v>
      </c>
      <c r="Y47" s="83">
        <f t="shared" si="8"/>
        <v>5.0869999999999997</v>
      </c>
      <c r="Z47" s="84" t="str">
        <f t="shared" si="8"/>
        <v/>
      </c>
      <c r="AA47" s="100">
        <f>SUM(B47:Z47)</f>
        <v>93.165000000000006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4.5599999999999996</v>
      </c>
      <c r="C4" s="18">
        <v>4.9770000000000003</v>
      </c>
      <c r="D4" s="18">
        <v>5.3660000000000005</v>
      </c>
      <c r="E4" s="18">
        <v>4.5069999999999997</v>
      </c>
      <c r="F4" s="18">
        <v>4.5110000000000001</v>
      </c>
      <c r="G4" s="18">
        <v>1.4609999999999999</v>
      </c>
      <c r="H4" s="18">
        <v>3.7039999999999997</v>
      </c>
      <c r="I4" s="18">
        <v>1.3029999999999999</v>
      </c>
      <c r="J4" s="18">
        <v>1.6750000000000003</v>
      </c>
      <c r="K4" s="18">
        <v>2.4630000000000001</v>
      </c>
      <c r="L4" s="18">
        <v>4.694</v>
      </c>
      <c r="M4" s="18">
        <v>5.1609999999999996</v>
      </c>
      <c r="N4" s="18">
        <v>6.0489999999999995</v>
      </c>
      <c r="O4" s="18">
        <v>3.9180000000000001</v>
      </c>
      <c r="P4" s="18">
        <v>3.4340000000000002</v>
      </c>
      <c r="Q4" s="18">
        <v>4.5220000000000002</v>
      </c>
      <c r="R4" s="18">
        <v>3.2469999999999999</v>
      </c>
      <c r="S4" s="18">
        <v>4.5449999999999999</v>
      </c>
      <c r="T4" s="18">
        <v>3.3850000000000002</v>
      </c>
      <c r="U4" s="18">
        <v>5.5359999999999996</v>
      </c>
      <c r="V4" s="18">
        <v>3.3899999999999997</v>
      </c>
      <c r="W4" s="18">
        <v>3.5200000000000005</v>
      </c>
      <c r="X4" s="18">
        <v>2.15</v>
      </c>
      <c r="Y4" s="18">
        <v>5.0869999999999997</v>
      </c>
      <c r="Z4" s="19"/>
      <c r="AA4" s="20">
        <f>SUM(B4:Z4)</f>
        <v>93.165000000000006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55.95</v>
      </c>
      <c r="C7" s="28">
        <v>57.64</v>
      </c>
      <c r="D7" s="28">
        <v>57.64</v>
      </c>
      <c r="E7" s="28">
        <v>55.98</v>
      </c>
      <c r="F7" s="28">
        <v>62.03</v>
      </c>
      <c r="G7" s="28">
        <v>65.64</v>
      </c>
      <c r="H7" s="28">
        <v>54.65</v>
      </c>
      <c r="I7" s="28">
        <v>41.97</v>
      </c>
      <c r="J7" s="28">
        <v>47.01</v>
      </c>
      <c r="K7" s="28">
        <v>46</v>
      </c>
      <c r="L7" s="28">
        <v>48</v>
      </c>
      <c r="M7" s="28">
        <v>60.78</v>
      </c>
      <c r="N7" s="28">
        <v>59.89</v>
      </c>
      <c r="O7" s="28">
        <v>60.95</v>
      </c>
      <c r="P7" s="28">
        <v>39.04</v>
      </c>
      <c r="Q7" s="28">
        <v>35</v>
      </c>
      <c r="R7" s="28">
        <v>52.09</v>
      </c>
      <c r="S7" s="28">
        <v>47.67</v>
      </c>
      <c r="T7" s="28">
        <v>57.6</v>
      </c>
      <c r="U7" s="28">
        <v>59.39</v>
      </c>
      <c r="V7" s="28">
        <v>76.89</v>
      </c>
      <c r="W7" s="28">
        <v>76.069999999999993</v>
      </c>
      <c r="X7" s="28">
        <v>72.55</v>
      </c>
      <c r="Y7" s="28">
        <v>65.25</v>
      </c>
      <c r="Z7" s="29"/>
      <c r="AA7" s="30">
        <v>56.486666666666672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4.5599999999999996</v>
      </c>
      <c r="C13" s="52">
        <v>4.9770000000000003</v>
      </c>
      <c r="D13" s="52">
        <v>4.3659999999999997</v>
      </c>
      <c r="E13" s="52">
        <v>3.7069999999999999</v>
      </c>
      <c r="F13" s="52">
        <v>3.7110000000000003</v>
      </c>
      <c r="G13" s="52">
        <v>0.66100000000000003</v>
      </c>
      <c r="H13" s="52">
        <v>2.9039999999999999</v>
      </c>
      <c r="I13" s="52">
        <v>0.20399999999999999</v>
      </c>
      <c r="J13" s="52"/>
      <c r="K13" s="52">
        <v>1.0249999999999999</v>
      </c>
      <c r="L13" s="52">
        <v>0.91400000000000003</v>
      </c>
      <c r="M13" s="52">
        <v>3.2610000000000001</v>
      </c>
      <c r="N13" s="52">
        <v>4.9489999999999998</v>
      </c>
      <c r="O13" s="52">
        <v>2.8180000000000001</v>
      </c>
      <c r="P13" s="52">
        <v>3.4340000000000002</v>
      </c>
      <c r="Q13" s="52">
        <v>4.5220000000000002</v>
      </c>
      <c r="R13" s="52">
        <v>3.2469999999999999</v>
      </c>
      <c r="S13" s="52">
        <v>4.5449999999999999</v>
      </c>
      <c r="T13" s="52">
        <v>3.3850000000000002</v>
      </c>
      <c r="U13" s="52">
        <v>5.5359999999999996</v>
      </c>
      <c r="V13" s="52">
        <v>1.2999999999999999E-2</v>
      </c>
      <c r="W13" s="52">
        <v>0.23899999999999999</v>
      </c>
      <c r="X13" s="52">
        <v>0.625</v>
      </c>
      <c r="Y13" s="52">
        <v>4.399</v>
      </c>
      <c r="Z13" s="53"/>
      <c r="AA13" s="54">
        <f>SUM(B13:Z13)</f>
        <v>68.001999999999981</v>
      </c>
    </row>
    <row r="14" spans="1:27" ht="30" customHeight="1" thickBot="1" x14ac:dyDescent="0.25">
      <c r="A14" s="55" t="s">
        <v>10</v>
      </c>
      <c r="B14" s="56">
        <f>IF(LEN(B$2)&gt;0,SUM(B10:B13),"")</f>
        <v>4.5599999999999996</v>
      </c>
      <c r="C14" s="57">
        <f t="shared" ref="C14:Z14" si="0">IF(LEN(C$2)&gt;0,SUM(C10:C13),"")</f>
        <v>4.9770000000000003</v>
      </c>
      <c r="D14" s="57">
        <f t="shared" si="0"/>
        <v>4.3659999999999997</v>
      </c>
      <c r="E14" s="57">
        <f t="shared" si="0"/>
        <v>3.7069999999999999</v>
      </c>
      <c r="F14" s="57">
        <f t="shared" si="0"/>
        <v>3.7110000000000003</v>
      </c>
      <c r="G14" s="57">
        <f t="shared" si="0"/>
        <v>0.66100000000000003</v>
      </c>
      <c r="H14" s="57">
        <f t="shared" si="0"/>
        <v>2.9039999999999999</v>
      </c>
      <c r="I14" s="57">
        <f t="shared" si="0"/>
        <v>0.20399999999999999</v>
      </c>
      <c r="J14" s="57">
        <f t="shared" si="0"/>
        <v>0</v>
      </c>
      <c r="K14" s="57">
        <f t="shared" si="0"/>
        <v>1.0249999999999999</v>
      </c>
      <c r="L14" s="57">
        <f t="shared" si="0"/>
        <v>0.91400000000000003</v>
      </c>
      <c r="M14" s="57">
        <f t="shared" si="0"/>
        <v>3.2610000000000001</v>
      </c>
      <c r="N14" s="57">
        <f t="shared" si="0"/>
        <v>4.9489999999999998</v>
      </c>
      <c r="O14" s="57">
        <f t="shared" si="0"/>
        <v>2.8180000000000001</v>
      </c>
      <c r="P14" s="57">
        <f t="shared" si="0"/>
        <v>3.4340000000000002</v>
      </c>
      <c r="Q14" s="57">
        <f t="shared" si="0"/>
        <v>4.5220000000000002</v>
      </c>
      <c r="R14" s="57">
        <f t="shared" si="0"/>
        <v>3.2469999999999999</v>
      </c>
      <c r="S14" s="57">
        <f t="shared" si="0"/>
        <v>4.5449999999999999</v>
      </c>
      <c r="T14" s="57">
        <f t="shared" si="0"/>
        <v>3.3850000000000002</v>
      </c>
      <c r="U14" s="57">
        <f t="shared" si="0"/>
        <v>5.5359999999999996</v>
      </c>
      <c r="V14" s="57">
        <f t="shared" si="0"/>
        <v>1.2999999999999999E-2</v>
      </c>
      <c r="W14" s="57">
        <f t="shared" si="0"/>
        <v>0.23899999999999999</v>
      </c>
      <c r="X14" s="57">
        <f t="shared" si="0"/>
        <v>0.625</v>
      </c>
      <c r="Y14" s="57">
        <f t="shared" si="0"/>
        <v>4.399</v>
      </c>
      <c r="Z14" s="58" t="str">
        <f t="shared" si="0"/>
        <v/>
      </c>
      <c r="AA14" s="59">
        <f>SUM(AA9:AA13)</f>
        <v>68.001999999999981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1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2.8</v>
      </c>
      <c r="M17" s="67">
        <v>1.9</v>
      </c>
      <c r="N17" s="67">
        <v>1.1000000000000001</v>
      </c>
      <c r="O17" s="67">
        <v>1.1000000000000001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13.499999999999998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0.29899999999999999</v>
      </c>
      <c r="J19" s="76">
        <v>0.875</v>
      </c>
      <c r="K19" s="76">
        <v>0.63800000000000001</v>
      </c>
      <c r="L19" s="76">
        <v>0.98</v>
      </c>
      <c r="M19" s="76"/>
      <c r="N19" s="76"/>
      <c r="O19" s="76"/>
      <c r="P19" s="76"/>
      <c r="Q19" s="76"/>
      <c r="R19" s="76"/>
      <c r="S19" s="76"/>
      <c r="T19" s="76"/>
      <c r="U19" s="76"/>
      <c r="V19" s="76">
        <v>3.3769999999999998</v>
      </c>
      <c r="W19" s="76">
        <v>3.2810000000000001</v>
      </c>
      <c r="X19" s="76">
        <v>1.5249999999999999</v>
      </c>
      <c r="Y19" s="76">
        <v>0.68799999999999994</v>
      </c>
      <c r="Z19" s="73"/>
      <c r="AA19" s="74">
        <f>SUM(B19:Z19)</f>
        <v>11.663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1</v>
      </c>
      <c r="E22" s="83">
        <f t="shared" si="1"/>
        <v>0.8</v>
      </c>
      <c r="F22" s="83">
        <f t="shared" si="1"/>
        <v>0.8</v>
      </c>
      <c r="G22" s="83">
        <f t="shared" si="1"/>
        <v>0.8</v>
      </c>
      <c r="H22" s="83">
        <f t="shared" si="1"/>
        <v>0.8</v>
      </c>
      <c r="I22" s="83">
        <f t="shared" si="1"/>
        <v>1.099</v>
      </c>
      <c r="J22" s="83">
        <f t="shared" si="1"/>
        <v>1.675</v>
      </c>
      <c r="K22" s="83">
        <f t="shared" si="1"/>
        <v>1.4380000000000002</v>
      </c>
      <c r="L22" s="83">
        <f t="shared" si="1"/>
        <v>3.78</v>
      </c>
      <c r="M22" s="83">
        <f t="shared" si="1"/>
        <v>1.9</v>
      </c>
      <c r="N22" s="83">
        <f t="shared" si="1"/>
        <v>1.1000000000000001</v>
      </c>
      <c r="O22" s="83">
        <f t="shared" si="1"/>
        <v>1.1000000000000001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3.3769999999999998</v>
      </c>
      <c r="W22" s="83">
        <f t="shared" si="1"/>
        <v>3.2810000000000001</v>
      </c>
      <c r="X22" s="83">
        <f t="shared" si="1"/>
        <v>1.5249999999999999</v>
      </c>
      <c r="Y22" s="83">
        <f t="shared" si="1"/>
        <v>0.68799999999999994</v>
      </c>
      <c r="Z22" s="84">
        <f t="shared" si="1"/>
        <v>0</v>
      </c>
      <c r="AA22" s="85">
        <f t="shared" si="1"/>
        <v>25.162999999999997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4.5599999999999996</v>
      </c>
      <c r="C26" s="72">
        <v>4.9770000000000003</v>
      </c>
      <c r="D26" s="72">
        <v>5.3659999999999997</v>
      </c>
      <c r="E26" s="72">
        <v>4.5069999999999997</v>
      </c>
      <c r="F26" s="72">
        <v>4.5110000000000001</v>
      </c>
      <c r="G26" s="72">
        <v>1.4610000000000001</v>
      </c>
      <c r="H26" s="72">
        <v>3.7040000000000002</v>
      </c>
      <c r="I26" s="72">
        <v>1.3029999999999999</v>
      </c>
      <c r="J26" s="72">
        <v>1.675</v>
      </c>
      <c r="K26" s="72">
        <v>2.4630000000000001</v>
      </c>
      <c r="L26" s="72">
        <v>4.694</v>
      </c>
      <c r="M26" s="72">
        <v>5.1609999999999996</v>
      </c>
      <c r="N26" s="72">
        <v>6.0490000000000004</v>
      </c>
      <c r="O26" s="72">
        <v>3.9180000000000001</v>
      </c>
      <c r="P26" s="72">
        <v>3.4340000000000002</v>
      </c>
      <c r="Q26" s="72">
        <v>4.5220000000000002</v>
      </c>
      <c r="R26" s="72">
        <v>3.2469999999999999</v>
      </c>
      <c r="S26" s="72">
        <v>4.5449999999999999</v>
      </c>
      <c r="T26" s="72">
        <v>3.3849999999999998</v>
      </c>
      <c r="U26" s="72">
        <v>5.5359999999999996</v>
      </c>
      <c r="V26" s="72">
        <v>3.39</v>
      </c>
      <c r="W26" s="72">
        <v>3.52</v>
      </c>
      <c r="X26" s="72">
        <v>2.15</v>
      </c>
      <c r="Y26" s="72">
        <v>5.0869999999999997</v>
      </c>
      <c r="Z26" s="73"/>
      <c r="AA26" s="74">
        <f>SUM(B26:Z26)</f>
        <v>93.165000000000006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4.5599999999999996</v>
      </c>
      <c r="C28" s="57">
        <f t="shared" si="2"/>
        <v>4.9770000000000003</v>
      </c>
      <c r="D28" s="57">
        <f t="shared" si="2"/>
        <v>5.3659999999999997</v>
      </c>
      <c r="E28" s="57">
        <f t="shared" si="2"/>
        <v>4.5069999999999997</v>
      </c>
      <c r="F28" s="57">
        <f t="shared" si="2"/>
        <v>4.5110000000000001</v>
      </c>
      <c r="G28" s="57">
        <f t="shared" si="2"/>
        <v>1.4610000000000001</v>
      </c>
      <c r="H28" s="57">
        <f t="shared" si="2"/>
        <v>3.7040000000000002</v>
      </c>
      <c r="I28" s="57">
        <f t="shared" si="2"/>
        <v>1.3029999999999999</v>
      </c>
      <c r="J28" s="57">
        <f t="shared" si="2"/>
        <v>1.675</v>
      </c>
      <c r="K28" s="57">
        <f t="shared" si="2"/>
        <v>2.4630000000000001</v>
      </c>
      <c r="L28" s="57">
        <f t="shared" si="2"/>
        <v>4.694</v>
      </c>
      <c r="M28" s="57">
        <f t="shared" si="2"/>
        <v>5.1609999999999996</v>
      </c>
      <c r="N28" s="57">
        <f t="shared" si="2"/>
        <v>6.0490000000000004</v>
      </c>
      <c r="O28" s="57">
        <f t="shared" si="2"/>
        <v>3.9180000000000001</v>
      </c>
      <c r="P28" s="57">
        <f t="shared" si="2"/>
        <v>3.4340000000000002</v>
      </c>
      <c r="Q28" s="57">
        <f t="shared" si="2"/>
        <v>4.5220000000000002</v>
      </c>
      <c r="R28" s="57">
        <f t="shared" si="2"/>
        <v>3.2469999999999999</v>
      </c>
      <c r="S28" s="57">
        <f t="shared" si="2"/>
        <v>4.5449999999999999</v>
      </c>
      <c r="T28" s="57">
        <f t="shared" si="2"/>
        <v>3.3849999999999998</v>
      </c>
      <c r="U28" s="57">
        <f t="shared" si="2"/>
        <v>5.5359999999999996</v>
      </c>
      <c r="V28" s="57">
        <f t="shared" si="2"/>
        <v>3.39</v>
      </c>
      <c r="W28" s="57">
        <f t="shared" si="2"/>
        <v>3.52</v>
      </c>
      <c r="X28" s="57">
        <f t="shared" si="2"/>
        <v>2.15</v>
      </c>
      <c r="Y28" s="57">
        <f t="shared" si="2"/>
        <v>5.0869999999999997</v>
      </c>
      <c r="Z28" s="58">
        <f t="shared" si="2"/>
        <v>0</v>
      </c>
      <c r="AA28" s="59">
        <f t="shared" si="2"/>
        <v>93.165000000000006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4.5599999999999996</v>
      </c>
      <c r="C47" s="83">
        <f t="shared" ref="C47:Z47" si="8">SUM(C10:C13)+C22+C36</f>
        <v>4.9770000000000003</v>
      </c>
      <c r="D47" s="83">
        <f t="shared" si="8"/>
        <v>5.3659999999999997</v>
      </c>
      <c r="E47" s="83">
        <f t="shared" si="8"/>
        <v>4.5069999999999997</v>
      </c>
      <c r="F47" s="83">
        <f t="shared" si="8"/>
        <v>4.5110000000000001</v>
      </c>
      <c r="G47" s="83">
        <f t="shared" si="8"/>
        <v>1.4610000000000001</v>
      </c>
      <c r="H47" s="83">
        <f t="shared" si="8"/>
        <v>3.7039999999999997</v>
      </c>
      <c r="I47" s="83">
        <f t="shared" si="8"/>
        <v>1.3029999999999999</v>
      </c>
      <c r="J47" s="83">
        <f t="shared" si="8"/>
        <v>1.675</v>
      </c>
      <c r="K47" s="83">
        <f t="shared" si="8"/>
        <v>2.4630000000000001</v>
      </c>
      <c r="L47" s="83">
        <f t="shared" si="8"/>
        <v>4.694</v>
      </c>
      <c r="M47" s="83">
        <f t="shared" si="8"/>
        <v>5.1609999999999996</v>
      </c>
      <c r="N47" s="83">
        <f t="shared" si="8"/>
        <v>6.0489999999999995</v>
      </c>
      <c r="O47" s="83">
        <f t="shared" si="8"/>
        <v>3.9180000000000001</v>
      </c>
      <c r="P47" s="83">
        <f t="shared" si="8"/>
        <v>3.4340000000000002</v>
      </c>
      <c r="Q47" s="83">
        <f t="shared" si="8"/>
        <v>4.5220000000000002</v>
      </c>
      <c r="R47" s="83">
        <f t="shared" si="8"/>
        <v>3.2469999999999999</v>
      </c>
      <c r="S47" s="83">
        <f t="shared" si="8"/>
        <v>4.5449999999999999</v>
      </c>
      <c r="T47" s="83">
        <f t="shared" si="8"/>
        <v>3.3850000000000002</v>
      </c>
      <c r="U47" s="83">
        <f t="shared" si="8"/>
        <v>5.5359999999999996</v>
      </c>
      <c r="V47" s="83">
        <f t="shared" si="8"/>
        <v>3.3899999999999997</v>
      </c>
      <c r="W47" s="83">
        <f t="shared" si="8"/>
        <v>3.52</v>
      </c>
      <c r="X47" s="83">
        <f t="shared" si="8"/>
        <v>2.15</v>
      </c>
      <c r="Y47" s="83">
        <f t="shared" si="8"/>
        <v>5.0869999999999997</v>
      </c>
      <c r="Z47" s="84">
        <f t="shared" si="8"/>
        <v>0</v>
      </c>
      <c r="AA47" s="100">
        <f>SUM(B47:Z47)</f>
        <v>93.165000000000006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2021-06-05T20:23:40Z</dcterms:created>
  <dcterms:modified xsi:type="dcterms:W3CDTF">2021-06-05T20:23:40Z</dcterms:modified>
</cp:coreProperties>
</file>