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[1]SPOT_Orders_OverView_01!$A$19:$A$31</definedName>
    <definedName name="MKT_OVW_PARTICIPANTS_S">[1]SPOT_Orders_OverView_01!$A$5:$A$15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<sst xmlns="http://schemas.openxmlformats.org/spreadsheetml/2006/main" count="110" uniqueCount="49">
  <si>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04/06/2021 23:26:10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</si>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</sst>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3.306</c:v>
                </c:pt>
                <c:pt idx="1">
                  <c:v>4.3109999999999999</c:v>
                </c:pt>
                <c:pt idx="2">
                  <c:v>6.802999999999999</c:v>
                </c:pt>
                <c:pt idx="3">
                  <c:v>2.8870000000000005</c:v>
                </c:pt>
                <c:pt idx="4">
                  <c:v>0.88300000000000001</c:v>
                </c:pt>
                <c:pt idx="5">
                  <c:v>1.028</c:v>
                </c:pt>
                <c:pt idx="6">
                  <c:v>4.1379999999999999</c:v>
                </c:pt>
                <c:pt idx="7">
                  <c:v>7.5289999999999999</c:v>
                </c:pt>
                <c:pt idx="8">
                  <c:v>6.1710000000000003</c:v>
                </c:pt>
                <c:pt idx="9">
                  <c:v>5.258</c:v>
                </c:pt>
                <c:pt idx="10">
                  <c:v>4.742</c:v>
                </c:pt>
                <c:pt idx="11">
                  <c:v>4.2110000000000003</c:v>
                </c:pt>
                <c:pt idx="12">
                  <c:v>5.302999999999999</c:v>
                </c:pt>
                <c:pt idx="13">
                  <c:v>3.0489999999999999</c:v>
                </c:pt>
                <c:pt idx="14">
                  <c:v>2.6750000000000003</c:v>
                </c:pt>
                <c:pt idx="15">
                  <c:v>2.5590000000000002</c:v>
                </c:pt>
                <c:pt idx="16">
                  <c:v>4.8499999999999996</c:v>
                </c:pt>
                <c:pt idx="17">
                  <c:v>2.157</c:v>
                </c:pt>
                <c:pt idx="18">
                  <c:v>0.434</c:v>
                </c:pt>
                <c:pt idx="19">
                  <c:v>0.22</c:v>
                </c:pt>
                <c:pt idx="21">
                  <c:v>5.1999999999999998E-2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50146736"/>
        <c:axId val="15014712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8.0090000000000003</c:v>
                </c:pt>
                <c:pt idx="1">
                  <c:v>8.8339999999999996</c:v>
                </c:pt>
                <c:pt idx="2">
                  <c:v>11.163000000000002</c:v>
                </c:pt>
                <c:pt idx="3">
                  <c:v>7.1989999999999998</c:v>
                </c:pt>
                <c:pt idx="4">
                  <c:v>5.1900000000000013</c:v>
                </c:pt>
                <c:pt idx="5">
                  <c:v>5.4180000000000001</c:v>
                </c:pt>
                <c:pt idx="6">
                  <c:v>8.9209999999999994</c:v>
                </c:pt>
                <c:pt idx="7">
                  <c:v>13.059000000000001</c:v>
                </c:pt>
                <c:pt idx="8">
                  <c:v>12.052999999999999</c:v>
                </c:pt>
                <c:pt idx="9">
                  <c:v>11.571999999999999</c:v>
                </c:pt>
                <c:pt idx="10">
                  <c:v>11.24</c:v>
                </c:pt>
                <c:pt idx="11">
                  <c:v>10.797000000000001</c:v>
                </c:pt>
                <c:pt idx="12">
                  <c:v>11.832000000000001</c:v>
                </c:pt>
                <c:pt idx="13">
                  <c:v>8.9910000000000014</c:v>
                </c:pt>
                <c:pt idx="14">
                  <c:v>8.2850000000000001</c:v>
                </c:pt>
                <c:pt idx="15">
                  <c:v>8.4499999999999993</c:v>
                </c:pt>
                <c:pt idx="16">
                  <c:v>10.636999999999999</c:v>
                </c:pt>
                <c:pt idx="17">
                  <c:v>8.4670000000000005</c:v>
                </c:pt>
                <c:pt idx="18">
                  <c:v>8.7650000000000006</c:v>
                </c:pt>
                <c:pt idx="19">
                  <c:v>8.8819999999999997</c:v>
                </c:pt>
                <c:pt idx="20">
                  <c:v>8.5360000000000014</c:v>
                </c:pt>
                <c:pt idx="21">
                  <c:v>7.6990000000000007</c:v>
                </c:pt>
                <c:pt idx="22">
                  <c:v>7.0310000000000006</c:v>
                </c:pt>
                <c:pt idx="23">
                  <c:v>6.3709999999999996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0146736"/>
        <c:axId val="15014712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72.91</c:v>
                </c:pt>
                <c:pt idx="1">
                  <c:v>65.72</c:v>
                </c:pt>
                <c:pt idx="2">
                  <c:v>65.900000000000006</c:v>
                </c:pt>
                <c:pt idx="3">
                  <c:v>64.319999999999993</c:v>
                </c:pt>
                <c:pt idx="4">
                  <c:v>62.97</c:v>
                </c:pt>
                <c:pt idx="5">
                  <c:v>58.38</c:v>
                </c:pt>
                <c:pt idx="6">
                  <c:v>65.849999999999994</c:v>
                </c:pt>
                <c:pt idx="7">
                  <c:v>59.94</c:v>
                </c:pt>
                <c:pt idx="8">
                  <c:v>64.41</c:v>
                </c:pt>
                <c:pt idx="9">
                  <c:v>66.16</c:v>
                </c:pt>
                <c:pt idx="10">
                  <c:v>68.709999999999994</c:v>
                </c:pt>
                <c:pt idx="11">
                  <c:v>67.069999999999993</c:v>
                </c:pt>
                <c:pt idx="12">
                  <c:v>63.35</c:v>
                </c:pt>
                <c:pt idx="13">
                  <c:v>57.08</c:v>
                </c:pt>
                <c:pt idx="14">
                  <c:v>46.01</c:v>
                </c:pt>
                <c:pt idx="15">
                  <c:v>53.01</c:v>
                </c:pt>
                <c:pt idx="16">
                  <c:v>59.92</c:v>
                </c:pt>
                <c:pt idx="17">
                  <c:v>64.900000000000006</c:v>
                </c:pt>
                <c:pt idx="18">
                  <c:v>61.71</c:v>
                </c:pt>
                <c:pt idx="19">
                  <c:v>64.12</c:v>
                </c:pt>
                <c:pt idx="20">
                  <c:v>64.209999999999994</c:v>
                </c:pt>
                <c:pt idx="21">
                  <c:v>55.27</c:v>
                </c:pt>
                <c:pt idx="22">
                  <c:v>68.06</c:v>
                </c:pt>
                <c:pt idx="23">
                  <c:v>63.69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0147912"/>
        <c:axId val="150147520"/>
      </c:lineChart>
      <c:catAx>
        <c:axId val="1501467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50147128"/>
        <c:crosses val="autoZero"/>
        <c:auto val="1"/>
        <c:lblAlgn val="ctr"/>
        <c:lblOffset val="100"/>
        <c:noMultiLvlLbl val="0"/>
      </c:catAx>
      <c:valAx>
        <c:axId val="150147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50146736"/>
        <c:crosses val="autoZero"/>
        <c:crossBetween val="between"/>
      </c:valAx>
      <c:valAx>
        <c:axId val="1501475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50147912"/>
        <c:crosses val="max"/>
        <c:crossBetween val="between"/>
      </c:valAx>
      <c:catAx>
        <c:axId val="1501479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501475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44352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44352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72.565999999999988</v>
          </cell>
        </row>
        <row r="31">
          <cell r="C31">
            <v>0</v>
          </cell>
        </row>
        <row r="32">
          <cell r="C32">
            <v>66.438000000000017</v>
          </cell>
        </row>
        <row r="33">
          <cell r="C33">
            <v>78.396999999999991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12.400000000000004</v>
          </cell>
        </row>
        <row r="39">
          <cell r="C39">
            <v>6.2490000000000006</v>
          </cell>
        </row>
        <row r="40">
          <cell r="C40">
            <v>62.510999999999996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136.24100000000001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72.91</v>
          </cell>
          <cell r="C7">
            <v>65.72</v>
          </cell>
          <cell r="D7">
            <v>65.900000000000006</v>
          </cell>
          <cell r="E7">
            <v>64.319999999999993</v>
          </cell>
          <cell r="F7">
            <v>62.97</v>
          </cell>
          <cell r="G7">
            <v>58.38</v>
          </cell>
          <cell r="H7">
            <v>65.849999999999994</v>
          </cell>
          <cell r="I7">
            <v>59.94</v>
          </cell>
          <cell r="J7">
            <v>64.41</v>
          </cell>
          <cell r="K7">
            <v>66.16</v>
          </cell>
          <cell r="L7">
            <v>68.709999999999994</v>
          </cell>
          <cell r="M7">
            <v>67.069999999999993</v>
          </cell>
          <cell r="N7">
            <v>63.35</v>
          </cell>
          <cell r="O7">
            <v>57.08</v>
          </cell>
          <cell r="P7">
            <v>46.01</v>
          </cell>
          <cell r="Q7">
            <v>53.01</v>
          </cell>
          <cell r="R7">
            <v>59.92</v>
          </cell>
          <cell r="S7">
            <v>64.900000000000006</v>
          </cell>
          <cell r="T7">
            <v>61.71</v>
          </cell>
          <cell r="U7">
            <v>64.12</v>
          </cell>
          <cell r="V7">
            <v>64.209999999999994</v>
          </cell>
          <cell r="W7">
            <v>55.27</v>
          </cell>
          <cell r="X7">
            <v>68.06</v>
          </cell>
          <cell r="Y7">
            <v>63.69</v>
          </cell>
        </row>
        <row r="57">
          <cell r="B57">
            <v>3.306</v>
          </cell>
          <cell r="C57">
            <v>4.3109999999999999</v>
          </cell>
          <cell r="D57">
            <v>6.802999999999999</v>
          </cell>
          <cell r="E57">
            <v>2.8870000000000005</v>
          </cell>
          <cell r="F57">
            <v>0.88300000000000001</v>
          </cell>
          <cell r="G57">
            <v>1.028</v>
          </cell>
          <cell r="H57">
            <v>4.1379999999999999</v>
          </cell>
          <cell r="I57">
            <v>7.5289999999999999</v>
          </cell>
          <cell r="J57">
            <v>6.1710000000000003</v>
          </cell>
          <cell r="K57">
            <v>5.258</v>
          </cell>
          <cell r="L57">
            <v>4.742</v>
          </cell>
          <cell r="M57">
            <v>4.2110000000000003</v>
          </cell>
          <cell r="N57">
            <v>5.302999999999999</v>
          </cell>
          <cell r="O57">
            <v>3.0489999999999999</v>
          </cell>
          <cell r="P57">
            <v>2.6750000000000003</v>
          </cell>
          <cell r="Q57">
            <v>2.5590000000000002</v>
          </cell>
          <cell r="R57">
            <v>4.8499999999999996</v>
          </cell>
          <cell r="S57">
            <v>2.157</v>
          </cell>
          <cell r="T57">
            <v>0.434</v>
          </cell>
          <cell r="U57">
            <v>0.22</v>
          </cell>
          <cell r="W57">
            <v>5.1999999999999998E-2</v>
          </cell>
        </row>
        <row r="63">
          <cell r="B63">
            <v>2.6949999999999998</v>
          </cell>
          <cell r="C63">
            <v>2.64</v>
          </cell>
          <cell r="D63">
            <v>2.5750000000000002</v>
          </cell>
          <cell r="E63">
            <v>2.5510000000000002</v>
          </cell>
          <cell r="F63">
            <v>2.5009999999999999</v>
          </cell>
          <cell r="G63">
            <v>2.5670000000000002</v>
          </cell>
          <cell r="H63">
            <v>2.9039999999999999</v>
          </cell>
          <cell r="I63">
            <v>3.117</v>
          </cell>
          <cell r="J63">
            <v>3.3119999999999998</v>
          </cell>
          <cell r="K63">
            <v>3.3820000000000001</v>
          </cell>
          <cell r="L63">
            <v>3.415</v>
          </cell>
          <cell r="M63">
            <v>3.3969999999999998</v>
          </cell>
          <cell r="N63">
            <v>3.282</v>
          </cell>
          <cell r="O63">
            <v>3.0790000000000002</v>
          </cell>
          <cell r="P63">
            <v>2.9430000000000001</v>
          </cell>
          <cell r="Q63">
            <v>2.84</v>
          </cell>
          <cell r="R63">
            <v>2.786</v>
          </cell>
          <cell r="S63">
            <v>2.7490000000000001</v>
          </cell>
          <cell r="T63">
            <v>2.7050000000000001</v>
          </cell>
          <cell r="U63">
            <v>2.4780000000000002</v>
          </cell>
          <cell r="V63">
            <v>2.2829999999999999</v>
          </cell>
          <cell r="W63">
            <v>2.1419999999999999</v>
          </cell>
          <cell r="X63">
            <v>2.0499999999999998</v>
          </cell>
          <cell r="Y63">
            <v>2.0449999999999999</v>
          </cell>
        </row>
        <row r="64">
          <cell r="B64">
            <v>2.008</v>
          </cell>
          <cell r="C64">
            <v>1.883</v>
          </cell>
          <cell r="D64">
            <v>1.7849999999999999</v>
          </cell>
          <cell r="E64">
            <v>1.7609999999999999</v>
          </cell>
          <cell r="F64">
            <v>1.806</v>
          </cell>
          <cell r="G64">
            <v>1.823</v>
          </cell>
          <cell r="H64">
            <v>1.879</v>
          </cell>
          <cell r="I64">
            <v>2.4129999999999998</v>
          </cell>
          <cell r="J64">
            <v>2.57</v>
          </cell>
          <cell r="K64">
            <v>2.9319999999999999</v>
          </cell>
          <cell r="L64">
            <v>3.0830000000000002</v>
          </cell>
          <cell r="M64">
            <v>3.1890000000000001</v>
          </cell>
          <cell r="N64">
            <v>3.2469999999999999</v>
          </cell>
          <cell r="O64">
            <v>2.863</v>
          </cell>
          <cell r="P64">
            <v>2.6669999999999998</v>
          </cell>
          <cell r="Q64">
            <v>3.0510000000000002</v>
          </cell>
          <cell r="R64">
            <v>3.0010000000000003</v>
          </cell>
          <cell r="S64">
            <v>3.5609999999999999</v>
          </cell>
          <cell r="T64">
            <v>5.6259999999999994</v>
          </cell>
          <cell r="U64">
            <v>6.1840000000000002</v>
          </cell>
          <cell r="V64">
            <v>6.2530000000000001</v>
          </cell>
          <cell r="W64">
            <v>5.5049999999999999</v>
          </cell>
          <cell r="X64">
            <v>4.9809999999999999</v>
          </cell>
          <cell r="Y64">
            <v>4.3260000000000005</v>
          </cell>
        </row>
      </sheetData>
      <sheetData sheetId="17">
        <row r="57">
          <cell r="B57">
            <v>6.4380000000000006</v>
          </cell>
          <cell r="C57">
            <v>6.181</v>
          </cell>
          <cell r="D57">
            <v>6.383</v>
          </cell>
          <cell r="E57">
            <v>2.4470000000000001</v>
          </cell>
          <cell r="F57">
            <v>3.29</v>
          </cell>
          <cell r="G57">
            <v>4.2610000000000001</v>
          </cell>
          <cell r="H57">
            <v>4.2250000000000005</v>
          </cell>
          <cell r="I57">
            <v>5.5579999999999998</v>
          </cell>
          <cell r="J57">
            <v>1.597</v>
          </cell>
          <cell r="K57">
            <v>0.58499999999999996</v>
          </cell>
          <cell r="L57">
            <v>1.069</v>
          </cell>
          <cell r="M57">
            <v>2.5709999999999997</v>
          </cell>
          <cell r="N57">
            <v>7.4420000000000002</v>
          </cell>
          <cell r="O57">
            <v>5.5680000000000005</v>
          </cell>
          <cell r="P57">
            <v>5.9920000000000009</v>
          </cell>
          <cell r="Q57">
            <v>7.2100000000000009</v>
          </cell>
          <cell r="R57">
            <v>9.673</v>
          </cell>
          <cell r="S57">
            <v>8.4670000000000005</v>
          </cell>
          <cell r="T57">
            <v>8.7650000000000006</v>
          </cell>
          <cell r="U57">
            <v>8.8819999999999997</v>
          </cell>
          <cell r="V57">
            <v>8.5360000000000014</v>
          </cell>
          <cell r="W57">
            <v>7.6990000000000007</v>
          </cell>
          <cell r="X57">
            <v>7.0310000000000006</v>
          </cell>
          <cell r="Y57">
            <v>6.3709999999999996</v>
          </cell>
        </row>
        <row r="62">
          <cell r="C62">
            <v>1.1000000000000001</v>
          </cell>
          <cell r="D62">
            <v>1.1000000000000001</v>
          </cell>
          <cell r="E62">
            <v>1.1000000000000001</v>
          </cell>
          <cell r="F62">
            <v>1.1000000000000001</v>
          </cell>
          <cell r="I62">
            <v>0.8</v>
          </cell>
          <cell r="J62">
            <v>0.8</v>
          </cell>
          <cell r="K62">
            <v>0.8</v>
          </cell>
          <cell r="L62">
            <v>0.8</v>
          </cell>
          <cell r="M62">
            <v>0.8</v>
          </cell>
          <cell r="N62">
            <v>0.8</v>
          </cell>
          <cell r="O62">
            <v>0.8</v>
          </cell>
          <cell r="P62">
            <v>0.8</v>
          </cell>
          <cell r="Q62">
            <v>0.8</v>
          </cell>
          <cell r="R62">
            <v>0.8</v>
          </cell>
        </row>
        <row r="63">
          <cell r="D63">
            <v>2.1139999999999999</v>
          </cell>
          <cell r="E63">
            <v>2.052</v>
          </cell>
          <cell r="H63">
            <v>2.0830000000000002</v>
          </cell>
        </row>
        <row r="64">
          <cell r="B64">
            <v>1.5710000000000002</v>
          </cell>
          <cell r="C64">
            <v>1.5530000000000002</v>
          </cell>
          <cell r="D64">
            <v>1.5660000000000001</v>
          </cell>
          <cell r="E64">
            <v>1.6</v>
          </cell>
          <cell r="F64">
            <v>0.79999999999999993</v>
          </cell>
          <cell r="G64">
            <v>1.157</v>
          </cell>
          <cell r="H64">
            <v>2.6130000000000004</v>
          </cell>
          <cell r="I64">
            <v>6.7010000000000005</v>
          </cell>
          <cell r="J64">
            <v>9.6560000000000006</v>
          </cell>
          <cell r="K64">
            <v>10.186999999999999</v>
          </cell>
          <cell r="L64">
            <v>9.3709999999999987</v>
          </cell>
          <cell r="M64">
            <v>7.4260000000000002</v>
          </cell>
          <cell r="N64">
            <v>3.59</v>
          </cell>
          <cell r="O64">
            <v>2.6229999999999998</v>
          </cell>
          <cell r="P64">
            <v>1.4930000000000001</v>
          </cell>
          <cell r="Q64">
            <v>0.44</v>
          </cell>
          <cell r="R64">
            <v>0.16400000000000001</v>
          </cell>
        </row>
      </sheetData>
      <sheetData sheetId="18">
        <row r="7">
          <cell r="B7">
            <v>72.91</v>
          </cell>
          <cell r="C7">
            <v>65.72</v>
          </cell>
          <cell r="D7">
            <v>65.900000000000006</v>
          </cell>
          <cell r="E7">
            <v>64.319999999999993</v>
          </cell>
          <cell r="F7">
            <v>62.97</v>
          </cell>
          <cell r="G7">
            <v>58.38</v>
          </cell>
          <cell r="H7">
            <v>65.849999999999994</v>
          </cell>
          <cell r="I7">
            <v>59.94</v>
          </cell>
          <cell r="J7">
            <v>64.41</v>
          </cell>
          <cell r="K7">
            <v>66.16</v>
          </cell>
          <cell r="L7">
            <v>68.709999999999994</v>
          </cell>
          <cell r="M7">
            <v>67.069999999999993</v>
          </cell>
          <cell r="N7">
            <v>63.35</v>
          </cell>
          <cell r="O7">
            <v>57.08</v>
          </cell>
          <cell r="P7">
            <v>46.01</v>
          </cell>
          <cell r="Q7">
            <v>53.01</v>
          </cell>
          <cell r="R7">
            <v>59.92</v>
          </cell>
          <cell r="S7">
            <v>64.900000000000006</v>
          </cell>
          <cell r="T7">
            <v>61.71</v>
          </cell>
          <cell r="U7">
            <v>64.12</v>
          </cell>
          <cell r="V7">
            <v>64.209999999999994</v>
          </cell>
          <cell r="W7">
            <v>55.27</v>
          </cell>
          <cell r="X7">
            <v>68.06</v>
          </cell>
          <cell r="Y7">
            <v>63.69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RENOPTIPOWER</v>
          </cell>
        </row>
        <row r="12">
          <cell r="A12" t="str">
            <v>WATT_AND_VOLT</v>
          </cell>
        </row>
        <row r="13">
          <cell r="A13" t="str">
            <v>WOOTIS</v>
          </cell>
        </row>
        <row r="14">
          <cell r="A14" t="str">
            <v>COUPLING_CBS</v>
          </cell>
        </row>
        <row r="19">
          <cell r="A19" t="str">
            <v>ELPEDISON</v>
          </cell>
        </row>
        <row r="20">
          <cell r="A20" t="str">
            <v>FORENA</v>
          </cell>
        </row>
        <row r="21">
          <cell r="A21" t="str">
            <v>INACCESS</v>
          </cell>
        </row>
        <row r="22">
          <cell r="A22" t="str">
            <v>MYTILINEOS</v>
          </cell>
        </row>
        <row r="23">
          <cell r="A23" t="str">
            <v>OPTIMUS_ENERGY</v>
          </cell>
        </row>
        <row r="24">
          <cell r="A24" t="str">
            <v>RENOPTIPOWER</v>
          </cell>
        </row>
        <row r="25">
          <cell r="A25" t="str">
            <v>VIENER</v>
          </cell>
        </row>
        <row r="26">
          <cell r="A26" t="str">
            <v>VOLTERRA</v>
          </cell>
        </row>
        <row r="27">
          <cell r="A27" t="str">
            <v>VOLTON</v>
          </cell>
        </row>
        <row r="28">
          <cell r="A28" t="str">
            <v>WATT_AND_VOLT</v>
          </cell>
        </row>
        <row r="29">
          <cell r="A29" t="str">
            <v>WOOTIS</v>
          </cell>
        </row>
        <row r="30">
          <cell r="A3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44352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44335</v>
          </cell>
        </row>
        <row r="4">
          <cell r="B4">
            <v>44335</v>
          </cell>
        </row>
        <row r="5">
          <cell r="B5">
            <v>44335</v>
          </cell>
        </row>
        <row r="6">
          <cell r="B6">
            <v>44335</v>
          </cell>
        </row>
        <row r="7">
          <cell r="B7">
            <v>44335</v>
          </cell>
        </row>
        <row r="8">
          <cell r="B8">
            <v>44335</v>
          </cell>
        </row>
        <row r="9">
          <cell r="B9">
            <v>44335</v>
          </cell>
        </row>
        <row r="10">
          <cell r="B10">
            <v>44335</v>
          </cell>
        </row>
        <row r="11">
          <cell r="B11">
            <v>44335</v>
          </cell>
        </row>
        <row r="12">
          <cell r="B12">
            <v>44335</v>
          </cell>
        </row>
        <row r="13">
          <cell r="B13">
            <v>44335</v>
          </cell>
        </row>
        <row r="14">
          <cell r="B14">
            <v>44335</v>
          </cell>
        </row>
        <row r="15">
          <cell r="B15">
            <v>44335</v>
          </cell>
        </row>
        <row r="16">
          <cell r="B16">
            <v>44335</v>
          </cell>
        </row>
      </sheetData>
      <sheetData sheetId="41">
        <row r="2">
          <cell r="C2">
            <v>44353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850.83910000000003</v>
          </cell>
          <cell r="J12">
            <v>850.83900000000006</v>
          </cell>
          <cell r="K12">
            <v>846.58699999999999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12.9945</v>
          </cell>
          <cell r="J20">
            <v>12.994</v>
          </cell>
          <cell r="K20">
            <v>12.494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83.905600000000007</v>
          </cell>
          <cell r="J23">
            <v>83.906000000000006</v>
          </cell>
          <cell r="K23">
            <v>83.906000000000006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59.100299999999997</v>
          </cell>
          <cell r="J25">
            <v>59.1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227.6019</v>
          </cell>
          <cell r="J27">
            <v>227.602</v>
          </cell>
          <cell r="K27">
            <v>227.602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16.0608</v>
          </cell>
          <cell r="J32">
            <v>16.061</v>
          </cell>
          <cell r="K32">
            <v>16.061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44352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1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1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info@gen-i.si</v>
          </cell>
          <cell r="L32" t="str">
            <v>info@gen-i.si</v>
          </cell>
          <cell r="M32" t="str">
            <v>info@gen-i.si</v>
          </cell>
          <cell r="N32" t="str">
            <v>genibsrc@gen-i.si;geni.rm@gen-i.si;Andreja.Zupan@gen-i.si</v>
          </cell>
          <cell r="O32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2" t="str">
            <v>Peter.Svensek@gen-i.si;Ales.Mijot@gen-i.si;Ales.Mijot@gen-i.si;Peter.Svensek@gen-i.si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dimitrios.georgopoulos1@protergia.gr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6" t="str">
            <v>pavlos.schoinas@protergia.gr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8.0089999999999986</v>
      </c>
      <c r="C4" s="18">
        <v>8.8339999999999996</v>
      </c>
      <c r="D4" s="18">
        <v>11.163000000000002</v>
      </c>
      <c r="E4" s="18">
        <v>7.1990000000000007</v>
      </c>
      <c r="F4" s="18">
        <v>5.1899999999999995</v>
      </c>
      <c r="G4" s="18">
        <v>5.418000000000001</v>
      </c>
      <c r="H4" s="18">
        <v>8.9209999999999994</v>
      </c>
      <c r="I4" s="18">
        <v>13.059000000000001</v>
      </c>
      <c r="J4" s="18">
        <v>12.052999999999999</v>
      </c>
      <c r="K4" s="18">
        <v>11.572000000000001</v>
      </c>
      <c r="L4" s="18">
        <v>11.24</v>
      </c>
      <c r="M4" s="18">
        <v>10.797000000000001</v>
      </c>
      <c r="N4" s="18">
        <v>11.832000000000001</v>
      </c>
      <c r="O4" s="18">
        <v>8.9909999999999997</v>
      </c>
      <c r="P4" s="18">
        <v>8.2850000000000001</v>
      </c>
      <c r="Q4" s="18">
        <v>8.4500000000000011</v>
      </c>
      <c r="R4" s="18">
        <v>10.637</v>
      </c>
      <c r="S4" s="18">
        <v>8.4670000000000005</v>
      </c>
      <c r="T4" s="18">
        <v>8.7649999999999988</v>
      </c>
      <c r="U4" s="18">
        <v>8.8820000000000014</v>
      </c>
      <c r="V4" s="18">
        <v>8.5359999999999996</v>
      </c>
      <c r="W4" s="18">
        <v>7.6989999999999998</v>
      </c>
      <c r="X4" s="18">
        <v>7.0309999999999997</v>
      </c>
      <c r="Y4" s="18">
        <v>6.3710000000000004</v>
      </c>
      <c r="Z4" s="19"/>
      <c r="AA4" s="20">
        <f>SUM(B4:Z4)</f>
        <v>217.40099999999998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72.91</v>
      </c>
      <c r="C7" s="28">
        <v>65.72</v>
      </c>
      <c r="D7" s="28">
        <v>65.900000000000006</v>
      </c>
      <c r="E7" s="28">
        <v>64.319999999999993</v>
      </c>
      <c r="F7" s="28">
        <v>62.97</v>
      </c>
      <c r="G7" s="28">
        <v>58.38</v>
      </c>
      <c r="H7" s="28">
        <v>65.849999999999994</v>
      </c>
      <c r="I7" s="28">
        <v>59.94</v>
      </c>
      <c r="J7" s="28">
        <v>64.41</v>
      </c>
      <c r="K7" s="28">
        <v>66.16</v>
      </c>
      <c r="L7" s="28">
        <v>68.709999999999994</v>
      </c>
      <c r="M7" s="28">
        <v>67.069999999999993</v>
      </c>
      <c r="N7" s="28">
        <v>63.35</v>
      </c>
      <c r="O7" s="28">
        <v>57.08</v>
      </c>
      <c r="P7" s="28">
        <v>46.01</v>
      </c>
      <c r="Q7" s="28">
        <v>53.01</v>
      </c>
      <c r="R7" s="28">
        <v>59.92</v>
      </c>
      <c r="S7" s="28">
        <v>64.900000000000006</v>
      </c>
      <c r="T7" s="28">
        <v>61.71</v>
      </c>
      <c r="U7" s="28">
        <v>64.12</v>
      </c>
      <c r="V7" s="28">
        <v>64.209999999999994</v>
      </c>
      <c r="W7" s="28">
        <v>55.27</v>
      </c>
      <c r="X7" s="28">
        <v>68.06</v>
      </c>
      <c r="Y7" s="28">
        <v>63.69</v>
      </c>
      <c r="Z7" s="29"/>
      <c r="AA7" s="30">
        <f>IF(SUM(GR_MAINLAND_MCP_SUM_SELL)&lt;&gt;0,AVERAGEIF(GR_MAINLAND_MCP_SUM_SELL,"&lt;&gt;"""),"")</f>
        <v>62.65291666666667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3.306</v>
      </c>
      <c r="C13" s="52">
        <v>4.3109999999999999</v>
      </c>
      <c r="D13" s="52">
        <v>6.802999999999999</v>
      </c>
      <c r="E13" s="52">
        <v>2.8870000000000005</v>
      </c>
      <c r="F13" s="52">
        <v>0.88300000000000001</v>
      </c>
      <c r="G13" s="52">
        <v>1.028</v>
      </c>
      <c r="H13" s="52">
        <v>4.1379999999999999</v>
      </c>
      <c r="I13" s="52">
        <v>7.5289999999999999</v>
      </c>
      <c r="J13" s="52">
        <v>6.1710000000000003</v>
      </c>
      <c r="K13" s="52">
        <v>5.258</v>
      </c>
      <c r="L13" s="52">
        <v>4.742</v>
      </c>
      <c r="M13" s="52">
        <v>4.2110000000000003</v>
      </c>
      <c r="N13" s="52">
        <v>5.302999999999999</v>
      </c>
      <c r="O13" s="52">
        <v>3.0489999999999999</v>
      </c>
      <c r="P13" s="52">
        <v>2.6750000000000003</v>
      </c>
      <c r="Q13" s="52">
        <v>2.5590000000000002</v>
      </c>
      <c r="R13" s="52">
        <v>4.8499999999999996</v>
      </c>
      <c r="S13" s="52">
        <v>2.157</v>
      </c>
      <c r="T13" s="52">
        <v>0.434</v>
      </c>
      <c r="U13" s="52">
        <v>0.22</v>
      </c>
      <c r="V13" s="52"/>
      <c r="W13" s="52">
        <v>5.1999999999999998E-2</v>
      </c>
      <c r="X13" s="52"/>
      <c r="Y13" s="52"/>
      <c r="Z13" s="53"/>
      <c r="AA13" s="54">
        <f>SUM(B13:Z13)</f>
        <v>72.565999999999988</v>
      </c>
    </row>
    <row r="14" spans="1:27" ht="30" customHeight="1" thickBot="1" x14ac:dyDescent="0.25">
      <c r="A14" s="55" t="s">
        <v>10</v>
      </c>
      <c r="B14" s="56">
        <f>IF(LEN(B$2)&gt;0,SUM(B10:B13),"")</f>
        <v>3.306</v>
      </c>
      <c r="C14" s="57">
        <f t="shared" ref="C14:Z14" si="0">IF(LEN(C$2)&gt;0,SUM(C10:C13),"")</f>
        <v>4.3109999999999999</v>
      </c>
      <c r="D14" s="57">
        <f t="shared" si="0"/>
        <v>6.802999999999999</v>
      </c>
      <c r="E14" s="57">
        <f t="shared" si="0"/>
        <v>2.8870000000000005</v>
      </c>
      <c r="F14" s="57">
        <f t="shared" si="0"/>
        <v>0.88300000000000001</v>
      </c>
      <c r="G14" s="57">
        <f t="shared" si="0"/>
        <v>1.028</v>
      </c>
      <c r="H14" s="57">
        <f t="shared" si="0"/>
        <v>4.1379999999999999</v>
      </c>
      <c r="I14" s="57">
        <f t="shared" si="0"/>
        <v>7.5289999999999999</v>
      </c>
      <c r="J14" s="57">
        <f t="shared" si="0"/>
        <v>6.1710000000000003</v>
      </c>
      <c r="K14" s="57">
        <f t="shared" si="0"/>
        <v>5.258</v>
      </c>
      <c r="L14" s="57">
        <f t="shared" si="0"/>
        <v>4.742</v>
      </c>
      <c r="M14" s="57">
        <f t="shared" si="0"/>
        <v>4.2110000000000003</v>
      </c>
      <c r="N14" s="57">
        <f t="shared" si="0"/>
        <v>5.302999999999999</v>
      </c>
      <c r="O14" s="57">
        <f t="shared" si="0"/>
        <v>3.0489999999999999</v>
      </c>
      <c r="P14" s="57">
        <f t="shared" si="0"/>
        <v>2.6750000000000003</v>
      </c>
      <c r="Q14" s="57">
        <f t="shared" si="0"/>
        <v>2.5590000000000002</v>
      </c>
      <c r="R14" s="57">
        <f t="shared" si="0"/>
        <v>4.8499999999999996</v>
      </c>
      <c r="S14" s="57">
        <f t="shared" si="0"/>
        <v>2.157</v>
      </c>
      <c r="T14" s="57">
        <f t="shared" si="0"/>
        <v>0.434</v>
      </c>
      <c r="U14" s="57">
        <f t="shared" si="0"/>
        <v>0.22</v>
      </c>
      <c r="V14" s="57">
        <f t="shared" si="0"/>
        <v>0</v>
      </c>
      <c r="W14" s="57">
        <f t="shared" si="0"/>
        <v>5.1999999999999998E-2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72.565999999999988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2.6949999999999998</v>
      </c>
      <c r="C18" s="72">
        <v>2.64</v>
      </c>
      <c r="D18" s="72">
        <v>2.5750000000000002</v>
      </c>
      <c r="E18" s="72">
        <v>2.5510000000000002</v>
      </c>
      <c r="F18" s="72">
        <v>2.5009999999999999</v>
      </c>
      <c r="G18" s="72">
        <v>2.5670000000000002</v>
      </c>
      <c r="H18" s="72">
        <v>2.9039999999999999</v>
      </c>
      <c r="I18" s="72">
        <v>3.117</v>
      </c>
      <c r="J18" s="72">
        <v>3.3119999999999998</v>
      </c>
      <c r="K18" s="72">
        <v>3.3820000000000001</v>
      </c>
      <c r="L18" s="72">
        <v>3.415</v>
      </c>
      <c r="M18" s="72">
        <v>3.3969999999999998</v>
      </c>
      <c r="N18" s="72">
        <v>3.282</v>
      </c>
      <c r="O18" s="72">
        <v>3.0790000000000002</v>
      </c>
      <c r="P18" s="72">
        <v>2.9430000000000001</v>
      </c>
      <c r="Q18" s="72">
        <v>2.84</v>
      </c>
      <c r="R18" s="72">
        <v>2.786</v>
      </c>
      <c r="S18" s="72">
        <v>2.7490000000000001</v>
      </c>
      <c r="T18" s="72">
        <v>2.7050000000000001</v>
      </c>
      <c r="U18" s="72">
        <v>2.4780000000000002</v>
      </c>
      <c r="V18" s="72">
        <v>2.2829999999999999</v>
      </c>
      <c r="W18" s="72">
        <v>2.1419999999999999</v>
      </c>
      <c r="X18" s="72">
        <v>2.0499999999999998</v>
      </c>
      <c r="Y18" s="72">
        <v>2.0449999999999999</v>
      </c>
      <c r="Z18" s="73"/>
      <c r="AA18" s="74">
        <f>SUM(B18:Z18)</f>
        <v>66.438000000000017</v>
      </c>
    </row>
    <row r="19" spans="1:27" ht="24.95" customHeight="1" x14ac:dyDescent="0.2">
      <c r="A19" s="70" t="s">
        <v>14</v>
      </c>
      <c r="B19" s="75">
        <v>2.008</v>
      </c>
      <c r="C19" s="76">
        <v>1.883</v>
      </c>
      <c r="D19" s="76">
        <v>1.7849999999999999</v>
      </c>
      <c r="E19" s="76">
        <v>1.7609999999999999</v>
      </c>
      <c r="F19" s="76">
        <v>1.806</v>
      </c>
      <c r="G19" s="76">
        <v>1.823</v>
      </c>
      <c r="H19" s="76">
        <v>1.879</v>
      </c>
      <c r="I19" s="76">
        <v>2.4129999999999998</v>
      </c>
      <c r="J19" s="76">
        <v>2.57</v>
      </c>
      <c r="K19" s="76">
        <v>2.9319999999999999</v>
      </c>
      <c r="L19" s="76">
        <v>3.0830000000000002</v>
      </c>
      <c r="M19" s="76">
        <v>3.1890000000000001</v>
      </c>
      <c r="N19" s="76">
        <v>3.2469999999999999</v>
      </c>
      <c r="O19" s="76">
        <v>2.863</v>
      </c>
      <c r="P19" s="76">
        <v>2.6669999999999998</v>
      </c>
      <c r="Q19" s="76">
        <v>3.0510000000000002</v>
      </c>
      <c r="R19" s="76">
        <v>3.0010000000000003</v>
      </c>
      <c r="S19" s="76">
        <v>3.5609999999999999</v>
      </c>
      <c r="T19" s="76">
        <v>5.6259999999999994</v>
      </c>
      <c r="U19" s="76">
        <v>6.1840000000000002</v>
      </c>
      <c r="V19" s="76">
        <v>6.2530000000000001</v>
      </c>
      <c r="W19" s="76">
        <v>5.5049999999999999</v>
      </c>
      <c r="X19" s="76">
        <v>4.9809999999999999</v>
      </c>
      <c r="Y19" s="76">
        <v>4.3260000000000005</v>
      </c>
      <c r="Z19" s="73"/>
      <c r="AA19" s="74">
        <f>SUM(B19:Z19)</f>
        <v>78.396999999999991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4.7029999999999994</v>
      </c>
      <c r="C22" s="83">
        <f t="shared" ref="C22:Z22" si="1">IF(LEN(C$2)&gt;0,SUM(C17:C21),"")</f>
        <v>4.5229999999999997</v>
      </c>
      <c r="D22" s="83">
        <f t="shared" si="1"/>
        <v>4.3600000000000003</v>
      </c>
      <c r="E22" s="83">
        <f t="shared" si="1"/>
        <v>4.3120000000000003</v>
      </c>
      <c r="F22" s="83">
        <f t="shared" si="1"/>
        <v>4.3070000000000004</v>
      </c>
      <c r="G22" s="83">
        <f t="shared" si="1"/>
        <v>4.3900000000000006</v>
      </c>
      <c r="H22" s="83">
        <f t="shared" si="1"/>
        <v>4.7829999999999995</v>
      </c>
      <c r="I22" s="83">
        <f t="shared" si="1"/>
        <v>5.5299999999999994</v>
      </c>
      <c r="J22" s="83">
        <f t="shared" si="1"/>
        <v>5.8819999999999997</v>
      </c>
      <c r="K22" s="83">
        <f t="shared" si="1"/>
        <v>6.3140000000000001</v>
      </c>
      <c r="L22" s="83">
        <f t="shared" si="1"/>
        <v>6.4980000000000002</v>
      </c>
      <c r="M22" s="83">
        <f t="shared" si="1"/>
        <v>6.5860000000000003</v>
      </c>
      <c r="N22" s="83">
        <f t="shared" si="1"/>
        <v>6.5289999999999999</v>
      </c>
      <c r="O22" s="83">
        <f t="shared" si="1"/>
        <v>5.9420000000000002</v>
      </c>
      <c r="P22" s="83">
        <f t="shared" si="1"/>
        <v>5.6099999999999994</v>
      </c>
      <c r="Q22" s="83">
        <f t="shared" si="1"/>
        <v>5.891</v>
      </c>
      <c r="R22" s="83">
        <f t="shared" si="1"/>
        <v>5.7870000000000008</v>
      </c>
      <c r="S22" s="83">
        <f t="shared" si="1"/>
        <v>6.3100000000000005</v>
      </c>
      <c r="T22" s="83">
        <f t="shared" si="1"/>
        <v>8.3309999999999995</v>
      </c>
      <c r="U22" s="83">
        <f t="shared" si="1"/>
        <v>8.6620000000000008</v>
      </c>
      <c r="V22" s="83">
        <f t="shared" si="1"/>
        <v>8.5359999999999996</v>
      </c>
      <c r="W22" s="83">
        <f t="shared" si="1"/>
        <v>7.6470000000000002</v>
      </c>
      <c r="X22" s="83">
        <f t="shared" si="1"/>
        <v>7.0309999999999997</v>
      </c>
      <c r="Y22" s="83">
        <f t="shared" si="1"/>
        <v>6.3710000000000004</v>
      </c>
      <c r="Z22" s="84" t="str">
        <f t="shared" si="1"/>
        <v/>
      </c>
      <c r="AA22" s="85">
        <f>SUM(AA17:AA21)</f>
        <v>144.83500000000001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8.0090000000000003</v>
      </c>
      <c r="C26" s="72">
        <v>8.8339999999999996</v>
      </c>
      <c r="D26" s="72">
        <v>11.163</v>
      </c>
      <c r="E26" s="72">
        <v>7.1989999999999998</v>
      </c>
      <c r="F26" s="72">
        <v>5.19</v>
      </c>
      <c r="G26" s="72">
        <v>5.4180000000000001</v>
      </c>
      <c r="H26" s="72">
        <v>8.9209999999999994</v>
      </c>
      <c r="I26" s="72">
        <v>13.058999999999999</v>
      </c>
      <c r="J26" s="72">
        <v>12.053000000000001</v>
      </c>
      <c r="K26" s="72">
        <v>11.571999999999999</v>
      </c>
      <c r="L26" s="72">
        <v>11.24</v>
      </c>
      <c r="M26" s="72">
        <v>10.797000000000001</v>
      </c>
      <c r="N26" s="72">
        <v>11.832000000000001</v>
      </c>
      <c r="O26" s="72">
        <v>8.9909999999999997</v>
      </c>
      <c r="P26" s="72">
        <v>8.2850000000000001</v>
      </c>
      <c r="Q26" s="72">
        <v>8.4499999999999993</v>
      </c>
      <c r="R26" s="72">
        <v>10.637</v>
      </c>
      <c r="S26" s="72">
        <v>8.4670000000000005</v>
      </c>
      <c r="T26" s="72">
        <v>8.7650000000000006</v>
      </c>
      <c r="U26" s="72">
        <v>8.8819999999999997</v>
      </c>
      <c r="V26" s="72">
        <v>8.5359999999999996</v>
      </c>
      <c r="W26" s="72">
        <v>7.6989999999999998</v>
      </c>
      <c r="X26" s="72">
        <v>7.0309999999999997</v>
      </c>
      <c r="Y26" s="72">
        <v>6.3710000000000004</v>
      </c>
      <c r="Z26" s="73"/>
      <c r="AA26" s="74">
        <f>SUM(B26:Z26)</f>
        <v>217.40099999999998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8.0090000000000003</v>
      </c>
      <c r="C28" s="57">
        <f t="shared" ref="C28:Z28" si="2">IF(LEN(C$2)&gt;0,SUM(C25:C27),"")</f>
        <v>8.8339999999999996</v>
      </c>
      <c r="D28" s="57">
        <f t="shared" si="2"/>
        <v>11.163</v>
      </c>
      <c r="E28" s="57">
        <f t="shared" si="2"/>
        <v>7.1989999999999998</v>
      </c>
      <c r="F28" s="57">
        <f t="shared" si="2"/>
        <v>5.19</v>
      </c>
      <c r="G28" s="57">
        <f t="shared" si="2"/>
        <v>5.4180000000000001</v>
      </c>
      <c r="H28" s="57">
        <f t="shared" si="2"/>
        <v>8.9209999999999994</v>
      </c>
      <c r="I28" s="57">
        <f t="shared" si="2"/>
        <v>13.058999999999999</v>
      </c>
      <c r="J28" s="57">
        <f t="shared" si="2"/>
        <v>12.053000000000001</v>
      </c>
      <c r="K28" s="57">
        <f t="shared" si="2"/>
        <v>11.571999999999999</v>
      </c>
      <c r="L28" s="57">
        <f t="shared" si="2"/>
        <v>11.24</v>
      </c>
      <c r="M28" s="57">
        <f t="shared" si="2"/>
        <v>10.797000000000001</v>
      </c>
      <c r="N28" s="57">
        <f t="shared" si="2"/>
        <v>11.832000000000001</v>
      </c>
      <c r="O28" s="57">
        <f t="shared" si="2"/>
        <v>8.9909999999999997</v>
      </c>
      <c r="P28" s="57">
        <f t="shared" si="2"/>
        <v>8.2850000000000001</v>
      </c>
      <c r="Q28" s="57">
        <f t="shared" si="2"/>
        <v>8.4499999999999993</v>
      </c>
      <c r="R28" s="57">
        <f t="shared" si="2"/>
        <v>10.637</v>
      </c>
      <c r="S28" s="57">
        <f t="shared" si="2"/>
        <v>8.4670000000000005</v>
      </c>
      <c r="T28" s="57">
        <f t="shared" si="2"/>
        <v>8.7650000000000006</v>
      </c>
      <c r="U28" s="57">
        <f t="shared" si="2"/>
        <v>8.8819999999999997</v>
      </c>
      <c r="V28" s="57">
        <f t="shared" si="2"/>
        <v>8.5359999999999996</v>
      </c>
      <c r="W28" s="57">
        <f t="shared" si="2"/>
        <v>7.6989999999999998</v>
      </c>
      <c r="X28" s="57">
        <f t="shared" si="2"/>
        <v>7.0309999999999997</v>
      </c>
      <c r="Y28" s="57">
        <f t="shared" si="2"/>
        <v>6.3710000000000004</v>
      </c>
      <c r="Z28" s="58" t="str">
        <f t="shared" si="2"/>
        <v/>
      </c>
      <c r="AA28" s="59">
        <f>SUM(AA25:AA27)</f>
        <v>217.40099999999998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8.0090000000000003</v>
      </c>
      <c r="C47" s="83">
        <f t="shared" ref="C47:Z47" si="8">IF(LEN(C$2)&gt;0,C14+C22+C36,"")</f>
        <v>8.8339999999999996</v>
      </c>
      <c r="D47" s="83">
        <f t="shared" si="8"/>
        <v>11.163</v>
      </c>
      <c r="E47" s="83">
        <f t="shared" si="8"/>
        <v>7.1990000000000007</v>
      </c>
      <c r="F47" s="83">
        <f t="shared" si="8"/>
        <v>5.19</v>
      </c>
      <c r="G47" s="83">
        <f t="shared" si="8"/>
        <v>5.418000000000001</v>
      </c>
      <c r="H47" s="83">
        <f t="shared" si="8"/>
        <v>8.9209999999999994</v>
      </c>
      <c r="I47" s="83">
        <f t="shared" si="8"/>
        <v>13.058999999999999</v>
      </c>
      <c r="J47" s="83">
        <f t="shared" si="8"/>
        <v>12.053000000000001</v>
      </c>
      <c r="K47" s="83">
        <f t="shared" si="8"/>
        <v>11.571999999999999</v>
      </c>
      <c r="L47" s="83">
        <f t="shared" si="8"/>
        <v>11.24</v>
      </c>
      <c r="M47" s="83">
        <f t="shared" si="8"/>
        <v>10.797000000000001</v>
      </c>
      <c r="N47" s="83">
        <f t="shared" si="8"/>
        <v>11.831999999999999</v>
      </c>
      <c r="O47" s="83">
        <f t="shared" si="8"/>
        <v>8.9909999999999997</v>
      </c>
      <c r="P47" s="83">
        <f t="shared" si="8"/>
        <v>8.2850000000000001</v>
      </c>
      <c r="Q47" s="83">
        <f t="shared" si="8"/>
        <v>8.4499999999999993</v>
      </c>
      <c r="R47" s="83">
        <f t="shared" si="8"/>
        <v>10.637</v>
      </c>
      <c r="S47" s="83">
        <f t="shared" si="8"/>
        <v>8.4670000000000005</v>
      </c>
      <c r="T47" s="83">
        <f t="shared" si="8"/>
        <v>8.7649999999999988</v>
      </c>
      <c r="U47" s="83">
        <f t="shared" si="8"/>
        <v>8.8820000000000014</v>
      </c>
      <c r="V47" s="83">
        <f t="shared" si="8"/>
        <v>8.5359999999999996</v>
      </c>
      <c r="W47" s="83">
        <f t="shared" si="8"/>
        <v>7.6989999999999998</v>
      </c>
      <c r="X47" s="83">
        <f t="shared" si="8"/>
        <v>7.0309999999999997</v>
      </c>
      <c r="Y47" s="83">
        <f t="shared" si="8"/>
        <v>6.3710000000000004</v>
      </c>
      <c r="Z47" s="84" t="str">
        <f t="shared" si="8"/>
        <v/>
      </c>
      <c r="AA47" s="100">
        <f>SUM(B47:Z47)</f>
        <v>217.40099999999998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8.0090000000000003</v>
      </c>
      <c r="C4" s="18">
        <v>8.8339999999999996</v>
      </c>
      <c r="D4" s="18">
        <v>11.163000000000002</v>
      </c>
      <c r="E4" s="18">
        <v>7.1989999999999998</v>
      </c>
      <c r="F4" s="18">
        <v>5.1900000000000013</v>
      </c>
      <c r="G4" s="18">
        <v>5.4180000000000001</v>
      </c>
      <c r="H4" s="18">
        <v>8.9209999999999994</v>
      </c>
      <c r="I4" s="18">
        <v>13.059000000000001</v>
      </c>
      <c r="J4" s="18">
        <v>12.052999999999999</v>
      </c>
      <c r="K4" s="18">
        <v>11.571999999999999</v>
      </c>
      <c r="L4" s="18">
        <v>11.24</v>
      </c>
      <c r="M4" s="18">
        <v>10.797000000000001</v>
      </c>
      <c r="N4" s="18">
        <v>11.832000000000001</v>
      </c>
      <c r="O4" s="18">
        <v>8.9910000000000014</v>
      </c>
      <c r="P4" s="18">
        <v>8.2850000000000001</v>
      </c>
      <c r="Q4" s="18">
        <v>8.4499999999999993</v>
      </c>
      <c r="R4" s="18">
        <v>10.636999999999999</v>
      </c>
      <c r="S4" s="18">
        <v>8.4670000000000005</v>
      </c>
      <c r="T4" s="18">
        <v>8.7650000000000006</v>
      </c>
      <c r="U4" s="18">
        <v>8.8819999999999997</v>
      </c>
      <c r="V4" s="18">
        <v>8.5360000000000014</v>
      </c>
      <c r="W4" s="18">
        <v>7.6990000000000007</v>
      </c>
      <c r="X4" s="18">
        <v>7.0310000000000006</v>
      </c>
      <c r="Y4" s="18">
        <v>6.3709999999999996</v>
      </c>
      <c r="Z4" s="19"/>
      <c r="AA4" s="20">
        <f>SUM(B4:Z4)</f>
        <v>217.40100000000004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72.91</v>
      </c>
      <c r="C7" s="28">
        <v>65.72</v>
      </c>
      <c r="D7" s="28">
        <v>65.900000000000006</v>
      </c>
      <c r="E7" s="28">
        <v>64.319999999999993</v>
      </c>
      <c r="F7" s="28">
        <v>62.97</v>
      </c>
      <c r="G7" s="28">
        <v>58.38</v>
      </c>
      <c r="H7" s="28">
        <v>65.849999999999994</v>
      </c>
      <c r="I7" s="28">
        <v>59.94</v>
      </c>
      <c r="J7" s="28">
        <v>64.41</v>
      </c>
      <c r="K7" s="28">
        <v>66.16</v>
      </c>
      <c r="L7" s="28">
        <v>68.709999999999994</v>
      </c>
      <c r="M7" s="28">
        <v>67.069999999999993</v>
      </c>
      <c r="N7" s="28">
        <v>63.35</v>
      </c>
      <c r="O7" s="28">
        <v>57.08</v>
      </c>
      <c r="P7" s="28">
        <v>46.01</v>
      </c>
      <c r="Q7" s="28">
        <v>53.01</v>
      </c>
      <c r="R7" s="28">
        <v>59.92</v>
      </c>
      <c r="S7" s="28">
        <v>64.900000000000006</v>
      </c>
      <c r="T7" s="28">
        <v>61.71</v>
      </c>
      <c r="U7" s="28">
        <v>64.12</v>
      </c>
      <c r="V7" s="28">
        <v>64.209999999999994</v>
      </c>
      <c r="W7" s="28">
        <v>55.27</v>
      </c>
      <c r="X7" s="28">
        <v>68.06</v>
      </c>
      <c r="Y7" s="28">
        <v>63.69</v>
      </c>
      <c r="Z7" s="29"/>
      <c r="AA7" s="30">
        <v>62.65291666666667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6.4380000000000006</v>
      </c>
      <c r="C13" s="52">
        <v>6.181</v>
      </c>
      <c r="D13" s="52">
        <v>6.383</v>
      </c>
      <c r="E13" s="52">
        <v>2.4470000000000001</v>
      </c>
      <c r="F13" s="52">
        <v>3.29</v>
      </c>
      <c r="G13" s="52">
        <v>4.2610000000000001</v>
      </c>
      <c r="H13" s="52">
        <v>4.2250000000000005</v>
      </c>
      <c r="I13" s="52">
        <v>5.5579999999999998</v>
      </c>
      <c r="J13" s="52">
        <v>1.597</v>
      </c>
      <c r="K13" s="52">
        <v>0.58499999999999996</v>
      </c>
      <c r="L13" s="52">
        <v>1.069</v>
      </c>
      <c r="M13" s="52">
        <v>2.5709999999999997</v>
      </c>
      <c r="N13" s="52">
        <v>7.4420000000000002</v>
      </c>
      <c r="O13" s="52">
        <v>5.5680000000000005</v>
      </c>
      <c r="P13" s="52">
        <v>5.9920000000000009</v>
      </c>
      <c r="Q13" s="52">
        <v>7.2100000000000009</v>
      </c>
      <c r="R13" s="52">
        <v>9.673</v>
      </c>
      <c r="S13" s="52">
        <v>8.4670000000000005</v>
      </c>
      <c r="T13" s="52">
        <v>8.7650000000000006</v>
      </c>
      <c r="U13" s="52">
        <v>8.8819999999999997</v>
      </c>
      <c r="V13" s="52">
        <v>8.5360000000000014</v>
      </c>
      <c r="W13" s="52">
        <v>7.6990000000000007</v>
      </c>
      <c r="X13" s="52">
        <v>7.0310000000000006</v>
      </c>
      <c r="Y13" s="52">
        <v>6.3709999999999996</v>
      </c>
      <c r="Z13" s="53"/>
      <c r="AA13" s="54">
        <f>SUM(B13:Z13)</f>
        <v>136.24100000000001</v>
      </c>
    </row>
    <row r="14" spans="1:27" ht="30" customHeight="1" thickBot="1" x14ac:dyDescent="0.25">
      <c r="A14" s="55" t="s">
        <v>10</v>
      </c>
      <c r="B14" s="56">
        <f>IF(LEN(B$2)&gt;0,SUM(B10:B13),"")</f>
        <v>6.4380000000000006</v>
      </c>
      <c r="C14" s="57">
        <f t="shared" ref="C14:Z14" si="0">IF(LEN(C$2)&gt;0,SUM(C10:C13),"")</f>
        <v>6.181</v>
      </c>
      <c r="D14" s="57">
        <f t="shared" si="0"/>
        <v>6.383</v>
      </c>
      <c r="E14" s="57">
        <f t="shared" si="0"/>
        <v>2.4470000000000001</v>
      </c>
      <c r="F14" s="57">
        <f t="shared" si="0"/>
        <v>3.29</v>
      </c>
      <c r="G14" s="57">
        <f t="shared" si="0"/>
        <v>4.2610000000000001</v>
      </c>
      <c r="H14" s="57">
        <f t="shared" si="0"/>
        <v>4.2250000000000005</v>
      </c>
      <c r="I14" s="57">
        <f t="shared" si="0"/>
        <v>5.5579999999999998</v>
      </c>
      <c r="J14" s="57">
        <f t="shared" si="0"/>
        <v>1.597</v>
      </c>
      <c r="K14" s="57">
        <f t="shared" si="0"/>
        <v>0.58499999999999996</v>
      </c>
      <c r="L14" s="57">
        <f t="shared" si="0"/>
        <v>1.069</v>
      </c>
      <c r="M14" s="57">
        <f t="shared" si="0"/>
        <v>2.5709999999999997</v>
      </c>
      <c r="N14" s="57">
        <f t="shared" si="0"/>
        <v>7.4420000000000002</v>
      </c>
      <c r="O14" s="57">
        <f t="shared" si="0"/>
        <v>5.5680000000000005</v>
      </c>
      <c r="P14" s="57">
        <f t="shared" si="0"/>
        <v>5.9920000000000009</v>
      </c>
      <c r="Q14" s="57">
        <f t="shared" si="0"/>
        <v>7.2100000000000009</v>
      </c>
      <c r="R14" s="57">
        <f t="shared" si="0"/>
        <v>9.673</v>
      </c>
      <c r="S14" s="57">
        <f t="shared" si="0"/>
        <v>8.4670000000000005</v>
      </c>
      <c r="T14" s="57">
        <f t="shared" si="0"/>
        <v>8.7650000000000006</v>
      </c>
      <c r="U14" s="57">
        <f t="shared" si="0"/>
        <v>8.8819999999999997</v>
      </c>
      <c r="V14" s="57">
        <f t="shared" si="0"/>
        <v>8.5360000000000014</v>
      </c>
      <c r="W14" s="57">
        <f t="shared" si="0"/>
        <v>7.6990000000000007</v>
      </c>
      <c r="X14" s="57">
        <f t="shared" si="0"/>
        <v>7.0310000000000006</v>
      </c>
      <c r="Y14" s="57">
        <f t="shared" si="0"/>
        <v>6.3709999999999996</v>
      </c>
      <c r="Z14" s="58" t="str">
        <f t="shared" si="0"/>
        <v/>
      </c>
      <c r="AA14" s="59">
        <f>SUM(AA9:AA13)</f>
        <v>136.24100000000001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1.1000000000000001</v>
      </c>
      <c r="D17" s="67">
        <v>1.1000000000000001</v>
      </c>
      <c r="E17" s="67">
        <v>1.1000000000000001</v>
      </c>
      <c r="F17" s="67">
        <v>1.1000000000000001</v>
      </c>
      <c r="G17" s="67"/>
      <c r="H17" s="67"/>
      <c r="I17" s="67">
        <v>0.8</v>
      </c>
      <c r="J17" s="67">
        <v>0.8</v>
      </c>
      <c r="K17" s="67">
        <v>0.8</v>
      </c>
      <c r="L17" s="67">
        <v>0.8</v>
      </c>
      <c r="M17" s="67">
        <v>0.8</v>
      </c>
      <c r="N17" s="67">
        <v>0.8</v>
      </c>
      <c r="O17" s="67">
        <v>0.8</v>
      </c>
      <c r="P17" s="67">
        <v>0.8</v>
      </c>
      <c r="Q17" s="67">
        <v>0.8</v>
      </c>
      <c r="R17" s="67">
        <v>0.8</v>
      </c>
      <c r="S17" s="67"/>
      <c r="T17" s="67"/>
      <c r="U17" s="67"/>
      <c r="V17" s="67"/>
      <c r="W17" s="67"/>
      <c r="X17" s="67"/>
      <c r="Y17" s="67"/>
      <c r="Z17" s="68"/>
      <c r="AA17" s="69">
        <f>SUM(B17:Z17)</f>
        <v>12.400000000000004</v>
      </c>
    </row>
    <row r="18" spans="1:27" ht="24.95" customHeight="1" x14ac:dyDescent="0.2">
      <c r="A18" s="70" t="s">
        <v>13</v>
      </c>
      <c r="B18" s="71"/>
      <c r="C18" s="72"/>
      <c r="D18" s="72">
        <v>2.1139999999999999</v>
      </c>
      <c r="E18" s="72">
        <v>2.052</v>
      </c>
      <c r="F18" s="72"/>
      <c r="G18" s="72"/>
      <c r="H18" s="72">
        <v>2.0830000000000002</v>
      </c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6.2490000000000006</v>
      </c>
    </row>
    <row r="19" spans="1:27" ht="24.95" customHeight="1" x14ac:dyDescent="0.2">
      <c r="A19" s="70" t="s">
        <v>14</v>
      </c>
      <c r="B19" s="75">
        <v>1.5710000000000002</v>
      </c>
      <c r="C19" s="76">
        <v>1.5530000000000002</v>
      </c>
      <c r="D19" s="76">
        <v>1.5660000000000001</v>
      </c>
      <c r="E19" s="76">
        <v>1.6</v>
      </c>
      <c r="F19" s="76">
        <v>0.79999999999999993</v>
      </c>
      <c r="G19" s="76">
        <v>1.157</v>
      </c>
      <c r="H19" s="76">
        <v>2.6130000000000004</v>
      </c>
      <c r="I19" s="76">
        <v>6.7010000000000005</v>
      </c>
      <c r="J19" s="76">
        <v>9.6560000000000006</v>
      </c>
      <c r="K19" s="76">
        <v>10.186999999999999</v>
      </c>
      <c r="L19" s="76">
        <v>9.3709999999999987</v>
      </c>
      <c r="M19" s="76">
        <v>7.4260000000000002</v>
      </c>
      <c r="N19" s="76">
        <v>3.59</v>
      </c>
      <c r="O19" s="76">
        <v>2.6229999999999998</v>
      </c>
      <c r="P19" s="76">
        <v>1.4930000000000001</v>
      </c>
      <c r="Q19" s="76">
        <v>0.44</v>
      </c>
      <c r="R19" s="76">
        <v>0.16400000000000001</v>
      </c>
      <c r="S19" s="76"/>
      <c r="T19" s="76"/>
      <c r="U19" s="76"/>
      <c r="V19" s="76"/>
      <c r="W19" s="76"/>
      <c r="X19" s="76"/>
      <c r="Y19" s="76"/>
      <c r="Z19" s="73"/>
      <c r="AA19" s="74">
        <f>SUM(B19:Z19)</f>
        <v>62.510999999999996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1.5710000000000002</v>
      </c>
      <c r="C22" s="83">
        <f t="shared" si="1"/>
        <v>2.6530000000000005</v>
      </c>
      <c r="D22" s="83">
        <f t="shared" si="1"/>
        <v>4.78</v>
      </c>
      <c r="E22" s="83">
        <f t="shared" si="1"/>
        <v>4.7520000000000007</v>
      </c>
      <c r="F22" s="83">
        <f t="shared" si="1"/>
        <v>1.9</v>
      </c>
      <c r="G22" s="83">
        <f t="shared" si="1"/>
        <v>1.157</v>
      </c>
      <c r="H22" s="83">
        <f t="shared" si="1"/>
        <v>4.6960000000000006</v>
      </c>
      <c r="I22" s="83">
        <f t="shared" si="1"/>
        <v>7.5010000000000003</v>
      </c>
      <c r="J22" s="83">
        <f t="shared" si="1"/>
        <v>10.456000000000001</v>
      </c>
      <c r="K22" s="83">
        <f t="shared" si="1"/>
        <v>10.987</v>
      </c>
      <c r="L22" s="83">
        <f t="shared" si="1"/>
        <v>10.170999999999999</v>
      </c>
      <c r="M22" s="83">
        <f t="shared" si="1"/>
        <v>8.2260000000000009</v>
      </c>
      <c r="N22" s="83">
        <f t="shared" si="1"/>
        <v>4.3899999999999997</v>
      </c>
      <c r="O22" s="83">
        <f t="shared" si="1"/>
        <v>3.423</v>
      </c>
      <c r="P22" s="83">
        <f t="shared" si="1"/>
        <v>2.2930000000000001</v>
      </c>
      <c r="Q22" s="83">
        <f t="shared" si="1"/>
        <v>1.24</v>
      </c>
      <c r="R22" s="83">
        <f t="shared" si="1"/>
        <v>0.96400000000000008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81.16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8.0090000000000003</v>
      </c>
      <c r="C26" s="72">
        <v>8.8339999999999996</v>
      </c>
      <c r="D26" s="72">
        <v>11.163</v>
      </c>
      <c r="E26" s="72">
        <v>7.1989999999999998</v>
      </c>
      <c r="F26" s="72">
        <v>5.19</v>
      </c>
      <c r="G26" s="72">
        <v>5.4180000000000001</v>
      </c>
      <c r="H26" s="72">
        <v>8.9209999999999994</v>
      </c>
      <c r="I26" s="72">
        <v>13.058999999999999</v>
      </c>
      <c r="J26" s="72">
        <v>12.053000000000001</v>
      </c>
      <c r="K26" s="72">
        <v>11.571999999999999</v>
      </c>
      <c r="L26" s="72">
        <v>11.24</v>
      </c>
      <c r="M26" s="72">
        <v>10.797000000000001</v>
      </c>
      <c r="N26" s="72">
        <v>11.832000000000001</v>
      </c>
      <c r="O26" s="72">
        <v>8.9909999999999997</v>
      </c>
      <c r="P26" s="72">
        <v>8.2850000000000001</v>
      </c>
      <c r="Q26" s="72">
        <v>8.4499999999999993</v>
      </c>
      <c r="R26" s="72">
        <v>10.637</v>
      </c>
      <c r="S26" s="72">
        <v>8.4670000000000005</v>
      </c>
      <c r="T26" s="72">
        <v>8.7650000000000006</v>
      </c>
      <c r="U26" s="72">
        <v>8.8819999999999997</v>
      </c>
      <c r="V26" s="72">
        <v>8.5359999999999996</v>
      </c>
      <c r="W26" s="72">
        <v>7.6989999999999998</v>
      </c>
      <c r="X26" s="72">
        <v>7.0309999999999997</v>
      </c>
      <c r="Y26" s="72">
        <v>6.3710000000000004</v>
      </c>
      <c r="Z26" s="73"/>
      <c r="AA26" s="74">
        <f>SUM(B26:Z26)</f>
        <v>217.40099999999998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8.0090000000000003</v>
      </c>
      <c r="C28" s="57">
        <f t="shared" si="2"/>
        <v>8.8339999999999996</v>
      </c>
      <c r="D28" s="57">
        <f t="shared" si="2"/>
        <v>11.163</v>
      </c>
      <c r="E28" s="57">
        <f t="shared" si="2"/>
        <v>7.1989999999999998</v>
      </c>
      <c r="F28" s="57">
        <f t="shared" si="2"/>
        <v>5.19</v>
      </c>
      <c r="G28" s="57">
        <f t="shared" si="2"/>
        <v>5.4180000000000001</v>
      </c>
      <c r="H28" s="57">
        <f t="shared" si="2"/>
        <v>8.9209999999999994</v>
      </c>
      <c r="I28" s="57">
        <f t="shared" si="2"/>
        <v>13.058999999999999</v>
      </c>
      <c r="J28" s="57">
        <f t="shared" si="2"/>
        <v>12.053000000000001</v>
      </c>
      <c r="K28" s="57">
        <f t="shared" si="2"/>
        <v>11.571999999999999</v>
      </c>
      <c r="L28" s="57">
        <f t="shared" si="2"/>
        <v>11.24</v>
      </c>
      <c r="M28" s="57">
        <f t="shared" si="2"/>
        <v>10.797000000000001</v>
      </c>
      <c r="N28" s="57">
        <f t="shared" si="2"/>
        <v>11.832000000000001</v>
      </c>
      <c r="O28" s="57">
        <f t="shared" si="2"/>
        <v>8.9909999999999997</v>
      </c>
      <c r="P28" s="57">
        <f t="shared" si="2"/>
        <v>8.2850000000000001</v>
      </c>
      <c r="Q28" s="57">
        <f t="shared" si="2"/>
        <v>8.4499999999999993</v>
      </c>
      <c r="R28" s="57">
        <f t="shared" si="2"/>
        <v>10.637</v>
      </c>
      <c r="S28" s="57">
        <f t="shared" si="2"/>
        <v>8.4670000000000005</v>
      </c>
      <c r="T28" s="57">
        <f t="shared" si="2"/>
        <v>8.7650000000000006</v>
      </c>
      <c r="U28" s="57">
        <f t="shared" si="2"/>
        <v>8.8819999999999997</v>
      </c>
      <c r="V28" s="57">
        <f t="shared" si="2"/>
        <v>8.5359999999999996</v>
      </c>
      <c r="W28" s="57">
        <f t="shared" si="2"/>
        <v>7.6989999999999998</v>
      </c>
      <c r="X28" s="57">
        <f t="shared" si="2"/>
        <v>7.0309999999999997</v>
      </c>
      <c r="Y28" s="57">
        <f t="shared" si="2"/>
        <v>6.3710000000000004</v>
      </c>
      <c r="Z28" s="58">
        <f t="shared" si="2"/>
        <v>0</v>
      </c>
      <c r="AA28" s="59">
        <f t="shared" si="2"/>
        <v>217.40099999999998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8.0090000000000003</v>
      </c>
      <c r="C47" s="83">
        <f t="shared" ref="C47:Z47" si="8">SUM(C10:C13)+C22+C36</f>
        <v>8.8339999999999996</v>
      </c>
      <c r="D47" s="83">
        <f t="shared" si="8"/>
        <v>11.163</v>
      </c>
      <c r="E47" s="83">
        <f t="shared" si="8"/>
        <v>7.1990000000000007</v>
      </c>
      <c r="F47" s="83">
        <f t="shared" si="8"/>
        <v>5.1899999999999995</v>
      </c>
      <c r="G47" s="83">
        <f t="shared" si="8"/>
        <v>5.4180000000000001</v>
      </c>
      <c r="H47" s="83">
        <f t="shared" si="8"/>
        <v>8.9210000000000012</v>
      </c>
      <c r="I47" s="83">
        <f t="shared" si="8"/>
        <v>13.059000000000001</v>
      </c>
      <c r="J47" s="83">
        <f t="shared" si="8"/>
        <v>12.053000000000001</v>
      </c>
      <c r="K47" s="83">
        <f t="shared" si="8"/>
        <v>11.571999999999999</v>
      </c>
      <c r="L47" s="83">
        <f t="shared" si="8"/>
        <v>11.239999999999998</v>
      </c>
      <c r="M47" s="83">
        <f t="shared" si="8"/>
        <v>10.797000000000001</v>
      </c>
      <c r="N47" s="83">
        <f t="shared" si="8"/>
        <v>11.832000000000001</v>
      </c>
      <c r="O47" s="83">
        <f t="shared" si="8"/>
        <v>8.9909999999999997</v>
      </c>
      <c r="P47" s="83">
        <f t="shared" si="8"/>
        <v>8.2850000000000001</v>
      </c>
      <c r="Q47" s="83">
        <f t="shared" si="8"/>
        <v>8.4500000000000011</v>
      </c>
      <c r="R47" s="83">
        <f t="shared" si="8"/>
        <v>10.637</v>
      </c>
      <c r="S47" s="83">
        <f t="shared" si="8"/>
        <v>8.4670000000000005</v>
      </c>
      <c r="T47" s="83">
        <f t="shared" si="8"/>
        <v>8.7650000000000006</v>
      </c>
      <c r="U47" s="83">
        <f t="shared" si="8"/>
        <v>8.8819999999999997</v>
      </c>
      <c r="V47" s="83">
        <f t="shared" si="8"/>
        <v>8.5360000000000014</v>
      </c>
      <c r="W47" s="83">
        <f t="shared" si="8"/>
        <v>7.6990000000000007</v>
      </c>
      <c r="X47" s="83">
        <f t="shared" si="8"/>
        <v>7.0310000000000006</v>
      </c>
      <c r="Y47" s="83">
        <f t="shared" si="8"/>
        <v>6.3709999999999996</v>
      </c>
      <c r="Z47" s="84">
        <f t="shared" si="8"/>
        <v>0</v>
      </c>
      <c r="AA47" s="100">
        <f>SUM(B47:Z47)</f>
        <v>217.40099999999998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2021-06-04T20:26:10Z</dcterms:created>
  <dcterms:modified xsi:type="dcterms:W3CDTF">2021-06-04T20:26:10Z</dcterms:modified>
</cp:coreProperties>
</file>