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<sst xmlns="http://schemas.openxmlformats.org/spreadsheetml/2006/main" count="110" uniqueCount="49">
  <si>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03/06/2021 23:24:27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</si>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</sst>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9.5950000000000006</c:v>
                </c:pt>
                <c:pt idx="9">
                  <c:v>9.1910000000000007</c:v>
                </c:pt>
                <c:pt idx="18">
                  <c:v>8.1329999999999991</c:v>
                </c:pt>
                <c:pt idx="19">
                  <c:v>6.2320000000000002</c:v>
                </c:pt>
                <c:pt idx="20">
                  <c:v>2.58</c:v>
                </c:pt>
                <c:pt idx="21">
                  <c:v>10.446</c:v>
                </c:pt>
                <c:pt idx="22">
                  <c:v>3.508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3.9590000000000001</c:v>
                </c:pt>
                <c:pt idx="1">
                  <c:v>15.013999999999999</c:v>
                </c:pt>
                <c:pt idx="2">
                  <c:v>16.570999999999998</c:v>
                </c:pt>
                <c:pt idx="3">
                  <c:v>14.771999999999998</c:v>
                </c:pt>
                <c:pt idx="4">
                  <c:v>11.332000000000001</c:v>
                </c:pt>
                <c:pt idx="5">
                  <c:v>11.324000000000002</c:v>
                </c:pt>
                <c:pt idx="6">
                  <c:v>10.9</c:v>
                </c:pt>
                <c:pt idx="7">
                  <c:v>9.6829999999999998</c:v>
                </c:pt>
                <c:pt idx="8">
                  <c:v>3.5789999999999997</c:v>
                </c:pt>
                <c:pt idx="9">
                  <c:v>3.9260000000000002</c:v>
                </c:pt>
                <c:pt idx="10">
                  <c:v>8.1920000000000002</c:v>
                </c:pt>
                <c:pt idx="11">
                  <c:v>6.7769999999999992</c:v>
                </c:pt>
                <c:pt idx="12">
                  <c:v>8.0519999999999996</c:v>
                </c:pt>
                <c:pt idx="13">
                  <c:v>6.9450000000000003</c:v>
                </c:pt>
                <c:pt idx="14">
                  <c:v>5.8289999999999997</c:v>
                </c:pt>
                <c:pt idx="15">
                  <c:v>3.35</c:v>
                </c:pt>
                <c:pt idx="16">
                  <c:v>4.0949999999999998</c:v>
                </c:pt>
                <c:pt idx="17">
                  <c:v>3.9569999999999999</c:v>
                </c:pt>
                <c:pt idx="18">
                  <c:v>0.314</c:v>
                </c:pt>
                <c:pt idx="19">
                  <c:v>0.13900000000000001</c:v>
                </c:pt>
                <c:pt idx="20">
                  <c:v>3.161</c:v>
                </c:pt>
                <c:pt idx="21">
                  <c:v>1.4929999999999999</c:v>
                </c:pt>
                <c:pt idx="22">
                  <c:v>0.17499999999999999</c:v>
                </c:pt>
                <c:pt idx="23">
                  <c:v>4.524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0864040"/>
        <c:axId val="3408644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4.5470000000000006</c:v>
                </c:pt>
                <c:pt idx="1">
                  <c:v>15.651000000000003</c:v>
                </c:pt>
                <c:pt idx="2">
                  <c:v>17.315999999999999</c:v>
                </c:pt>
                <c:pt idx="3">
                  <c:v>15.573</c:v>
                </c:pt>
                <c:pt idx="4">
                  <c:v>12.032999999999999</c:v>
                </c:pt>
                <c:pt idx="5">
                  <c:v>12.252000000000001</c:v>
                </c:pt>
                <c:pt idx="6">
                  <c:v>11.872</c:v>
                </c:pt>
                <c:pt idx="7">
                  <c:v>10.305</c:v>
                </c:pt>
                <c:pt idx="8">
                  <c:v>13.907000000000002</c:v>
                </c:pt>
                <c:pt idx="9">
                  <c:v>14.086</c:v>
                </c:pt>
                <c:pt idx="10">
                  <c:v>8.5069999999999979</c:v>
                </c:pt>
                <c:pt idx="11">
                  <c:v>7.1690000000000005</c:v>
                </c:pt>
                <c:pt idx="12">
                  <c:v>8.0520000000000014</c:v>
                </c:pt>
                <c:pt idx="13">
                  <c:v>6.9449999999999994</c:v>
                </c:pt>
                <c:pt idx="14">
                  <c:v>5.8290000000000006</c:v>
                </c:pt>
                <c:pt idx="15">
                  <c:v>3.6789999999999998</c:v>
                </c:pt>
                <c:pt idx="16">
                  <c:v>5.0819999999999999</c:v>
                </c:pt>
                <c:pt idx="17">
                  <c:v>3.9570000000000003</c:v>
                </c:pt>
                <c:pt idx="18">
                  <c:v>8.4469999999999992</c:v>
                </c:pt>
                <c:pt idx="19">
                  <c:v>6.3710000000000004</c:v>
                </c:pt>
                <c:pt idx="20">
                  <c:v>5.9710000000000001</c:v>
                </c:pt>
                <c:pt idx="21">
                  <c:v>12.169</c:v>
                </c:pt>
                <c:pt idx="22">
                  <c:v>3.6829999999999998</c:v>
                </c:pt>
                <c:pt idx="23">
                  <c:v>4.524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864040"/>
        <c:axId val="3408644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69.02</c:v>
                </c:pt>
                <c:pt idx="1">
                  <c:v>58.8</c:v>
                </c:pt>
                <c:pt idx="2">
                  <c:v>53.5</c:v>
                </c:pt>
                <c:pt idx="3">
                  <c:v>52.59</c:v>
                </c:pt>
                <c:pt idx="4">
                  <c:v>54.09</c:v>
                </c:pt>
                <c:pt idx="5">
                  <c:v>60.33</c:v>
                </c:pt>
                <c:pt idx="6">
                  <c:v>72.180000000000007</c:v>
                </c:pt>
                <c:pt idx="7">
                  <c:v>87.65</c:v>
                </c:pt>
                <c:pt idx="8">
                  <c:v>90.89</c:v>
                </c:pt>
                <c:pt idx="9">
                  <c:v>77.2</c:v>
                </c:pt>
                <c:pt idx="10">
                  <c:v>70.09</c:v>
                </c:pt>
                <c:pt idx="11">
                  <c:v>77.69</c:v>
                </c:pt>
                <c:pt idx="12">
                  <c:v>74.930000000000007</c:v>
                </c:pt>
                <c:pt idx="13">
                  <c:v>68.180000000000007</c:v>
                </c:pt>
                <c:pt idx="14">
                  <c:v>66.540000000000006</c:v>
                </c:pt>
                <c:pt idx="15">
                  <c:v>65.87</c:v>
                </c:pt>
                <c:pt idx="16">
                  <c:v>68.599999999999994</c:v>
                </c:pt>
                <c:pt idx="17">
                  <c:v>71.06</c:v>
                </c:pt>
                <c:pt idx="18">
                  <c:v>79.55</c:v>
                </c:pt>
                <c:pt idx="19">
                  <c:v>86.33</c:v>
                </c:pt>
                <c:pt idx="20">
                  <c:v>92.78</c:v>
                </c:pt>
                <c:pt idx="21">
                  <c:v>88.28</c:v>
                </c:pt>
                <c:pt idx="22">
                  <c:v>82.18</c:v>
                </c:pt>
                <c:pt idx="23">
                  <c:v>80.77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865216"/>
        <c:axId val="340864824"/>
      </c:lineChart>
      <c:catAx>
        <c:axId val="340864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864432"/>
        <c:crosses val="autoZero"/>
        <c:auto val="1"/>
        <c:lblAlgn val="ctr"/>
        <c:lblOffset val="100"/>
        <c:noMultiLvlLbl val="0"/>
      </c:catAx>
      <c:valAx>
        <c:axId val="34086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864040"/>
        <c:crosses val="autoZero"/>
        <c:crossBetween val="between"/>
      </c:valAx>
      <c:valAx>
        <c:axId val="340864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865216"/>
        <c:crosses val="max"/>
        <c:crossBetween val="between"/>
      </c:valAx>
      <c:catAx>
        <c:axId val="340865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864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49.685000000000002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158.06300000000002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10.179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9.3539999999999992</v>
          </cell>
        </row>
        <row r="40">
          <cell r="C40">
            <v>28.413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180.16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69.02</v>
          </cell>
          <cell r="C7">
            <v>58.8</v>
          </cell>
          <cell r="D7">
            <v>53.5</v>
          </cell>
          <cell r="E7">
            <v>52.59</v>
          </cell>
          <cell r="F7">
            <v>54.09</v>
          </cell>
          <cell r="G7">
            <v>60.33</v>
          </cell>
          <cell r="H7">
            <v>72.180000000000007</v>
          </cell>
          <cell r="I7">
            <v>87.65</v>
          </cell>
          <cell r="J7">
            <v>90.89</v>
          </cell>
          <cell r="K7">
            <v>77.2</v>
          </cell>
          <cell r="L7">
            <v>70.09</v>
          </cell>
          <cell r="M7">
            <v>77.69</v>
          </cell>
          <cell r="N7">
            <v>74.930000000000007</v>
          </cell>
          <cell r="O7">
            <v>68.180000000000007</v>
          </cell>
          <cell r="P7">
            <v>66.540000000000006</v>
          </cell>
          <cell r="Q7">
            <v>65.87</v>
          </cell>
          <cell r="R7">
            <v>68.599999999999994</v>
          </cell>
          <cell r="S7">
            <v>71.06</v>
          </cell>
          <cell r="T7">
            <v>79.55</v>
          </cell>
          <cell r="U7">
            <v>86.33</v>
          </cell>
          <cell r="V7">
            <v>92.78</v>
          </cell>
          <cell r="W7">
            <v>88.28</v>
          </cell>
          <cell r="X7">
            <v>82.18</v>
          </cell>
          <cell r="Y7">
            <v>80.77</v>
          </cell>
        </row>
        <row r="35">
          <cell r="J35">
            <v>9.5950000000000006</v>
          </cell>
          <cell r="K35">
            <v>9.1910000000000007</v>
          </cell>
          <cell r="T35">
            <v>8.1329999999999991</v>
          </cell>
          <cell r="U35">
            <v>6.2320000000000002</v>
          </cell>
          <cell r="V35">
            <v>2.58</v>
          </cell>
          <cell r="W35">
            <v>10.446</v>
          </cell>
          <cell r="X35">
            <v>3.508</v>
          </cell>
        </row>
        <row r="57">
          <cell r="B57">
            <v>3.9590000000000001</v>
          </cell>
          <cell r="C57">
            <v>15.013999999999999</v>
          </cell>
          <cell r="D57">
            <v>16.570999999999998</v>
          </cell>
          <cell r="E57">
            <v>14.771999999999998</v>
          </cell>
          <cell r="F57">
            <v>11.332000000000001</v>
          </cell>
          <cell r="G57">
            <v>11.324000000000002</v>
          </cell>
          <cell r="H57">
            <v>10.9</v>
          </cell>
          <cell r="I57">
            <v>9.6829999999999998</v>
          </cell>
          <cell r="J57">
            <v>3.5789999999999997</v>
          </cell>
          <cell r="K57">
            <v>3.9260000000000002</v>
          </cell>
          <cell r="L57">
            <v>8.1920000000000002</v>
          </cell>
          <cell r="M57">
            <v>6.7769999999999992</v>
          </cell>
          <cell r="N57">
            <v>8.0519999999999996</v>
          </cell>
          <cell r="O57">
            <v>6.9450000000000003</v>
          </cell>
          <cell r="P57">
            <v>5.8289999999999997</v>
          </cell>
          <cell r="Q57">
            <v>3.35</v>
          </cell>
          <cell r="R57">
            <v>4.0949999999999998</v>
          </cell>
          <cell r="S57">
            <v>3.9569999999999999</v>
          </cell>
          <cell r="T57">
            <v>0.314</v>
          </cell>
          <cell r="U57">
            <v>0.13900000000000001</v>
          </cell>
          <cell r="V57">
            <v>3.161</v>
          </cell>
          <cell r="W57">
            <v>1.4929999999999999</v>
          </cell>
          <cell r="X57">
            <v>0.17499999999999999</v>
          </cell>
          <cell r="Y57">
            <v>4.524</v>
          </cell>
        </row>
        <row r="64">
          <cell r="B64">
            <v>0.58799999999999997</v>
          </cell>
          <cell r="C64">
            <v>0.63700000000000001</v>
          </cell>
          <cell r="D64">
            <v>0.745</v>
          </cell>
          <cell r="E64">
            <v>0.80100000000000005</v>
          </cell>
          <cell r="F64">
            <v>0.70099999999999996</v>
          </cell>
          <cell r="G64">
            <v>0.92800000000000005</v>
          </cell>
          <cell r="H64">
            <v>0.97199999999999998</v>
          </cell>
          <cell r="I64">
            <v>0.622</v>
          </cell>
          <cell r="J64">
            <v>0.73299999999999998</v>
          </cell>
          <cell r="K64">
            <v>0.96899999999999997</v>
          </cell>
          <cell r="L64">
            <v>0.315</v>
          </cell>
          <cell r="M64">
            <v>0.39200000000000002</v>
          </cell>
          <cell r="Q64">
            <v>0.32900000000000001</v>
          </cell>
          <cell r="R64">
            <v>0.98699999999999999</v>
          </cell>
          <cell r="V64">
            <v>0.23</v>
          </cell>
          <cell r="W64">
            <v>0.23</v>
          </cell>
        </row>
      </sheetData>
      <sheetData sheetId="17">
        <row r="57">
          <cell r="B57">
            <v>3.2989999999999999</v>
          </cell>
          <cell r="C57">
            <v>11.916000000000002</v>
          </cell>
          <cell r="D57">
            <v>13.588999999999999</v>
          </cell>
          <cell r="E57">
            <v>12.455</v>
          </cell>
          <cell r="F57">
            <v>11.128</v>
          </cell>
          <cell r="G57">
            <v>11.646000000000001</v>
          </cell>
          <cell r="H57">
            <v>10.318999999999999</v>
          </cell>
          <cell r="I57">
            <v>8.3919999999999995</v>
          </cell>
          <cell r="J57">
            <v>12.709000000000003</v>
          </cell>
          <cell r="K57">
            <v>12.439000000000002</v>
          </cell>
          <cell r="L57">
            <v>5.6579999999999995</v>
          </cell>
          <cell r="M57">
            <v>4.484</v>
          </cell>
          <cell r="N57">
            <v>5.4649999999999999</v>
          </cell>
          <cell r="O57">
            <v>5.274</v>
          </cell>
          <cell r="P57">
            <v>4.5</v>
          </cell>
          <cell r="Q57">
            <v>3.4689999999999999</v>
          </cell>
          <cell r="R57">
            <v>4.8620000000000001</v>
          </cell>
          <cell r="S57">
            <v>3.6280000000000001</v>
          </cell>
          <cell r="T57">
            <v>7.782</v>
          </cell>
          <cell r="U57">
            <v>5.6950000000000003</v>
          </cell>
          <cell r="V57">
            <v>5.2030000000000003</v>
          </cell>
          <cell r="W57">
            <v>11.413</v>
          </cell>
          <cell r="X57">
            <v>3.0179999999999998</v>
          </cell>
          <cell r="Y57">
            <v>1.8170000000000002</v>
          </cell>
        </row>
        <row r="63">
          <cell r="C63">
            <v>3.1179999999999999</v>
          </cell>
          <cell r="D63">
            <v>3.1179999999999999</v>
          </cell>
          <cell r="E63">
            <v>3.1179999999999999</v>
          </cell>
        </row>
        <row r="64">
          <cell r="B64">
            <v>1.248</v>
          </cell>
          <cell r="C64">
            <v>0.61699999999999999</v>
          </cell>
          <cell r="D64">
            <v>0.60899999999999999</v>
          </cell>
          <cell r="F64">
            <v>0.90500000000000003</v>
          </cell>
          <cell r="G64">
            <v>0.60600000000000009</v>
          </cell>
          <cell r="H64">
            <v>1.5529999999999999</v>
          </cell>
          <cell r="I64">
            <v>1.913</v>
          </cell>
          <cell r="J64">
            <v>1.198</v>
          </cell>
          <cell r="K64">
            <v>1.6469999999999998</v>
          </cell>
          <cell r="L64">
            <v>2.8490000000000002</v>
          </cell>
          <cell r="M64">
            <v>2.6850000000000001</v>
          </cell>
          <cell r="N64">
            <v>2.5869999999999997</v>
          </cell>
          <cell r="O64">
            <v>1.6709999999999998</v>
          </cell>
          <cell r="P64">
            <v>1.3290000000000002</v>
          </cell>
          <cell r="Q64">
            <v>0.21</v>
          </cell>
          <cell r="R64">
            <v>0.22</v>
          </cell>
          <cell r="S64">
            <v>0.32900000000000001</v>
          </cell>
          <cell r="T64">
            <v>0.66500000000000004</v>
          </cell>
          <cell r="U64">
            <v>0.67599999999999993</v>
          </cell>
          <cell r="V64">
            <v>0.76800000000000002</v>
          </cell>
          <cell r="W64">
            <v>0.75600000000000001</v>
          </cell>
          <cell r="X64">
            <v>0.66500000000000004</v>
          </cell>
          <cell r="Y64">
            <v>2.7070000000000003</v>
          </cell>
        </row>
      </sheetData>
      <sheetData sheetId="18">
        <row r="7">
          <cell r="B7">
            <v>69.02</v>
          </cell>
          <cell r="C7">
            <v>58.8</v>
          </cell>
          <cell r="D7">
            <v>53.5</v>
          </cell>
          <cell r="E7">
            <v>52.59</v>
          </cell>
          <cell r="F7">
            <v>54.09</v>
          </cell>
          <cell r="G7">
            <v>60.33</v>
          </cell>
          <cell r="H7">
            <v>72.180000000000007</v>
          </cell>
          <cell r="I7">
            <v>87.65</v>
          </cell>
          <cell r="J7">
            <v>90.89</v>
          </cell>
          <cell r="K7">
            <v>77.2</v>
          </cell>
          <cell r="L7">
            <v>70.09</v>
          </cell>
          <cell r="M7">
            <v>77.69</v>
          </cell>
          <cell r="N7">
            <v>74.930000000000007</v>
          </cell>
          <cell r="O7">
            <v>68.180000000000007</v>
          </cell>
          <cell r="P7">
            <v>66.540000000000006</v>
          </cell>
          <cell r="Q7">
            <v>65.87</v>
          </cell>
          <cell r="R7">
            <v>68.599999999999994</v>
          </cell>
          <cell r="S7">
            <v>71.06</v>
          </cell>
          <cell r="T7">
            <v>79.55</v>
          </cell>
          <cell r="U7">
            <v>86.33</v>
          </cell>
          <cell r="V7">
            <v>92.78</v>
          </cell>
          <cell r="W7">
            <v>88.28</v>
          </cell>
          <cell r="X7">
            <v>82.18</v>
          </cell>
          <cell r="Y7">
            <v>80.77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VIENER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44349</v>
          </cell>
        </row>
        <row r="4">
          <cell r="B4">
            <v>44349</v>
          </cell>
        </row>
        <row r="5">
          <cell r="B5">
            <v>44349</v>
          </cell>
        </row>
        <row r="6">
          <cell r="B6">
            <v>44349</v>
          </cell>
        </row>
        <row r="7">
          <cell r="B7">
            <v>44349</v>
          </cell>
        </row>
        <row r="8">
          <cell r="B8">
            <v>44349</v>
          </cell>
        </row>
        <row r="9">
          <cell r="B9">
            <v>44349</v>
          </cell>
        </row>
        <row r="10">
          <cell r="B10">
            <v>44349</v>
          </cell>
        </row>
        <row r="11">
          <cell r="B11">
            <v>44349</v>
          </cell>
        </row>
        <row r="12">
          <cell r="B12">
            <v>44349</v>
          </cell>
        </row>
        <row r="13">
          <cell r="B13">
            <v>44349</v>
          </cell>
        </row>
        <row r="14">
          <cell r="B14">
            <v>44349</v>
          </cell>
        </row>
        <row r="15">
          <cell r="B15">
            <v>44349</v>
          </cell>
        </row>
        <row r="16">
          <cell r="B16">
            <v>44349</v>
          </cell>
        </row>
      </sheetData>
      <sheetData sheetId="41">
        <row r="2">
          <cell r="C2">
            <v>44352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846.58730000000003</v>
          </cell>
          <cell r="J12">
            <v>846.58699999999999</v>
          </cell>
          <cell r="K12">
            <v>843.65099999999995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4.5469999999999997</v>
      </c>
      <c r="C4" s="18">
        <v>15.651</v>
      </c>
      <c r="D4" s="18">
        <v>17.315999999999999</v>
      </c>
      <c r="E4" s="18">
        <v>15.572999999999999</v>
      </c>
      <c r="F4" s="18">
        <v>12.033000000000001</v>
      </c>
      <c r="G4" s="18">
        <v>12.252000000000002</v>
      </c>
      <c r="H4" s="18">
        <v>11.872</v>
      </c>
      <c r="I4" s="18">
        <v>10.305</v>
      </c>
      <c r="J4" s="18">
        <v>13.907</v>
      </c>
      <c r="K4" s="18">
        <v>14.086</v>
      </c>
      <c r="L4" s="18">
        <v>8.5069999999999997</v>
      </c>
      <c r="M4" s="18">
        <v>7.1689999999999996</v>
      </c>
      <c r="N4" s="18">
        <v>8.0519999999999996</v>
      </c>
      <c r="O4" s="18">
        <v>6.9450000000000003</v>
      </c>
      <c r="P4" s="18">
        <v>5.8289999999999997</v>
      </c>
      <c r="Q4" s="18">
        <v>3.6790000000000003</v>
      </c>
      <c r="R4" s="18">
        <v>5.081999999999999</v>
      </c>
      <c r="S4" s="18">
        <v>3.9569999999999999</v>
      </c>
      <c r="T4" s="18">
        <v>8.4469999999999992</v>
      </c>
      <c r="U4" s="18">
        <v>6.3710000000000004</v>
      </c>
      <c r="V4" s="18">
        <v>5.9710000000000001</v>
      </c>
      <c r="W4" s="18">
        <v>12.169</v>
      </c>
      <c r="X4" s="18">
        <v>3.6829999999999998</v>
      </c>
      <c r="Y4" s="18">
        <v>4.524</v>
      </c>
      <c r="Z4" s="19"/>
      <c r="AA4" s="20">
        <f>SUM(B4:Z4)</f>
        <v>217.92700000000002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69.02</v>
      </c>
      <c r="C7" s="28">
        <v>58.8</v>
      </c>
      <c r="D7" s="28">
        <v>53.5</v>
      </c>
      <c r="E7" s="28">
        <v>52.59</v>
      </c>
      <c r="F7" s="28">
        <v>54.09</v>
      </c>
      <c r="G7" s="28">
        <v>60.33</v>
      </c>
      <c r="H7" s="28">
        <v>72.180000000000007</v>
      </c>
      <c r="I7" s="28">
        <v>87.65</v>
      </c>
      <c r="J7" s="28">
        <v>90.89</v>
      </c>
      <c r="K7" s="28">
        <v>77.2</v>
      </c>
      <c r="L7" s="28">
        <v>70.09</v>
      </c>
      <c r="M7" s="28">
        <v>77.69</v>
      </c>
      <c r="N7" s="28">
        <v>74.930000000000007</v>
      </c>
      <c r="O7" s="28">
        <v>68.180000000000007</v>
      </c>
      <c r="P7" s="28">
        <v>66.540000000000006</v>
      </c>
      <c r="Q7" s="28">
        <v>65.87</v>
      </c>
      <c r="R7" s="28">
        <v>68.599999999999994</v>
      </c>
      <c r="S7" s="28">
        <v>71.06</v>
      </c>
      <c r="T7" s="28">
        <v>79.55</v>
      </c>
      <c r="U7" s="28">
        <v>86.33</v>
      </c>
      <c r="V7" s="28">
        <v>92.78</v>
      </c>
      <c r="W7" s="28">
        <v>88.28</v>
      </c>
      <c r="X7" s="28">
        <v>82.18</v>
      </c>
      <c r="Y7" s="28">
        <v>80.77</v>
      </c>
      <c r="Z7" s="29"/>
      <c r="AA7" s="30">
        <f>IF(SUM(GR_MAINLAND_MCP_SUM_SELL)&lt;&gt;0,AVERAGEIF(GR_MAINLAND_MCP_SUM_SELL,"&lt;&gt;"""),"")</f>
        <v>72.879166666666663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9.5950000000000006</v>
      </c>
      <c r="K11" s="47">
        <v>9.1910000000000007</v>
      </c>
      <c r="L11" s="47"/>
      <c r="M11" s="47"/>
      <c r="N11" s="47"/>
      <c r="O11" s="47"/>
      <c r="P11" s="47"/>
      <c r="Q11" s="47"/>
      <c r="R11" s="47"/>
      <c r="S11" s="47"/>
      <c r="T11" s="47">
        <v>8.1329999999999991</v>
      </c>
      <c r="U11" s="47">
        <v>6.2320000000000002</v>
      </c>
      <c r="V11" s="47">
        <v>2.58</v>
      </c>
      <c r="W11" s="47">
        <v>10.446</v>
      </c>
      <c r="X11" s="47">
        <v>3.508</v>
      </c>
      <c r="Y11" s="47"/>
      <c r="Z11" s="48"/>
      <c r="AA11" s="49">
        <f>SUM(B11:Z11)</f>
        <v>49.685000000000002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3.9590000000000001</v>
      </c>
      <c r="C13" s="52">
        <v>15.013999999999999</v>
      </c>
      <c r="D13" s="52">
        <v>16.570999999999998</v>
      </c>
      <c r="E13" s="52">
        <v>14.771999999999998</v>
      </c>
      <c r="F13" s="52">
        <v>11.332000000000001</v>
      </c>
      <c r="G13" s="52">
        <v>11.324000000000002</v>
      </c>
      <c r="H13" s="52">
        <v>10.9</v>
      </c>
      <c r="I13" s="52">
        <v>9.6829999999999998</v>
      </c>
      <c r="J13" s="52">
        <v>3.5789999999999997</v>
      </c>
      <c r="K13" s="52">
        <v>3.9260000000000002</v>
      </c>
      <c r="L13" s="52">
        <v>8.1920000000000002</v>
      </c>
      <c r="M13" s="52">
        <v>6.7769999999999992</v>
      </c>
      <c r="N13" s="52">
        <v>8.0519999999999996</v>
      </c>
      <c r="O13" s="52">
        <v>6.9450000000000003</v>
      </c>
      <c r="P13" s="52">
        <v>5.8289999999999997</v>
      </c>
      <c r="Q13" s="52">
        <v>3.35</v>
      </c>
      <c r="R13" s="52">
        <v>4.0949999999999998</v>
      </c>
      <c r="S13" s="52">
        <v>3.9569999999999999</v>
      </c>
      <c r="T13" s="52">
        <v>0.314</v>
      </c>
      <c r="U13" s="52">
        <v>0.13900000000000001</v>
      </c>
      <c r="V13" s="52">
        <v>3.161</v>
      </c>
      <c r="W13" s="52">
        <v>1.4929999999999999</v>
      </c>
      <c r="X13" s="52">
        <v>0.17499999999999999</v>
      </c>
      <c r="Y13" s="52">
        <v>4.524</v>
      </c>
      <c r="Z13" s="53"/>
      <c r="AA13" s="54">
        <f>SUM(B13:Z13)</f>
        <v>158.06300000000002</v>
      </c>
    </row>
    <row r="14" spans="1:27" ht="30" customHeight="1" thickBot="1" x14ac:dyDescent="0.25">
      <c r="A14" s="55" t="s">
        <v>10</v>
      </c>
      <c r="B14" s="56">
        <f>IF(LEN(B$2)&gt;0,SUM(B10:B13),"")</f>
        <v>3.9590000000000001</v>
      </c>
      <c r="C14" s="57">
        <f t="shared" ref="C14:Z14" si="0">IF(LEN(C$2)&gt;0,SUM(C10:C13),"")</f>
        <v>15.013999999999999</v>
      </c>
      <c r="D14" s="57">
        <f t="shared" si="0"/>
        <v>16.570999999999998</v>
      </c>
      <c r="E14" s="57">
        <f t="shared" si="0"/>
        <v>14.771999999999998</v>
      </c>
      <c r="F14" s="57">
        <f t="shared" si="0"/>
        <v>11.332000000000001</v>
      </c>
      <c r="G14" s="57">
        <f t="shared" si="0"/>
        <v>11.324000000000002</v>
      </c>
      <c r="H14" s="57">
        <f t="shared" si="0"/>
        <v>10.9</v>
      </c>
      <c r="I14" s="57">
        <f t="shared" si="0"/>
        <v>9.6829999999999998</v>
      </c>
      <c r="J14" s="57">
        <f t="shared" si="0"/>
        <v>13.173999999999999</v>
      </c>
      <c r="K14" s="57">
        <f t="shared" si="0"/>
        <v>13.117000000000001</v>
      </c>
      <c r="L14" s="57">
        <f t="shared" si="0"/>
        <v>8.1920000000000002</v>
      </c>
      <c r="M14" s="57">
        <f t="shared" si="0"/>
        <v>6.7769999999999992</v>
      </c>
      <c r="N14" s="57">
        <f t="shared" si="0"/>
        <v>8.0519999999999996</v>
      </c>
      <c r="O14" s="57">
        <f t="shared" si="0"/>
        <v>6.9450000000000003</v>
      </c>
      <c r="P14" s="57">
        <f t="shared" si="0"/>
        <v>5.8289999999999997</v>
      </c>
      <c r="Q14" s="57">
        <f t="shared" si="0"/>
        <v>3.35</v>
      </c>
      <c r="R14" s="57">
        <f t="shared" si="0"/>
        <v>4.0949999999999998</v>
      </c>
      <c r="S14" s="57">
        <f t="shared" si="0"/>
        <v>3.9569999999999999</v>
      </c>
      <c r="T14" s="57">
        <f t="shared" si="0"/>
        <v>8.4469999999999992</v>
      </c>
      <c r="U14" s="57">
        <f t="shared" si="0"/>
        <v>6.3710000000000004</v>
      </c>
      <c r="V14" s="57">
        <f t="shared" si="0"/>
        <v>5.7409999999999997</v>
      </c>
      <c r="W14" s="57">
        <f t="shared" si="0"/>
        <v>11.939</v>
      </c>
      <c r="X14" s="57">
        <f t="shared" si="0"/>
        <v>3.6829999999999998</v>
      </c>
      <c r="Y14" s="57">
        <f t="shared" si="0"/>
        <v>4.524</v>
      </c>
      <c r="Z14" s="58" t="str">
        <f t="shared" si="0"/>
        <v/>
      </c>
      <c r="AA14" s="59">
        <f>SUM(AA9:AA13)</f>
        <v>207.74800000000002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0.58799999999999997</v>
      </c>
      <c r="C19" s="76">
        <v>0.63700000000000001</v>
      </c>
      <c r="D19" s="76">
        <v>0.745</v>
      </c>
      <c r="E19" s="76">
        <v>0.80100000000000005</v>
      </c>
      <c r="F19" s="76">
        <v>0.70099999999999996</v>
      </c>
      <c r="G19" s="76">
        <v>0.92800000000000005</v>
      </c>
      <c r="H19" s="76">
        <v>0.97199999999999998</v>
      </c>
      <c r="I19" s="76">
        <v>0.622</v>
      </c>
      <c r="J19" s="76">
        <v>0.73299999999999998</v>
      </c>
      <c r="K19" s="76">
        <v>0.96899999999999997</v>
      </c>
      <c r="L19" s="76">
        <v>0.315</v>
      </c>
      <c r="M19" s="76">
        <v>0.39200000000000002</v>
      </c>
      <c r="N19" s="76"/>
      <c r="O19" s="76"/>
      <c r="P19" s="76"/>
      <c r="Q19" s="76">
        <v>0.32900000000000001</v>
      </c>
      <c r="R19" s="76">
        <v>0.98699999999999999</v>
      </c>
      <c r="S19" s="76"/>
      <c r="T19" s="76"/>
      <c r="U19" s="76"/>
      <c r="V19" s="76">
        <v>0.23</v>
      </c>
      <c r="W19" s="76">
        <v>0.23</v>
      </c>
      <c r="X19" s="76"/>
      <c r="Y19" s="76"/>
      <c r="Z19" s="73"/>
      <c r="AA19" s="74">
        <f>SUM(B19:Z19)</f>
        <v>10.179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0.58799999999999997</v>
      </c>
      <c r="C22" s="83">
        <f t="shared" ref="C22:Z22" si="1">IF(LEN(C$2)&gt;0,SUM(C17:C21),"")</f>
        <v>0.63700000000000001</v>
      </c>
      <c r="D22" s="83">
        <f t="shared" si="1"/>
        <v>0.745</v>
      </c>
      <c r="E22" s="83">
        <f t="shared" si="1"/>
        <v>0.80100000000000005</v>
      </c>
      <c r="F22" s="83">
        <f t="shared" si="1"/>
        <v>0.70099999999999996</v>
      </c>
      <c r="G22" s="83">
        <f t="shared" si="1"/>
        <v>0.92800000000000005</v>
      </c>
      <c r="H22" s="83">
        <f t="shared" si="1"/>
        <v>0.97199999999999998</v>
      </c>
      <c r="I22" s="83">
        <f t="shared" si="1"/>
        <v>0.622</v>
      </c>
      <c r="J22" s="83">
        <f t="shared" si="1"/>
        <v>0.73299999999999998</v>
      </c>
      <c r="K22" s="83">
        <f t="shared" si="1"/>
        <v>0.96899999999999997</v>
      </c>
      <c r="L22" s="83">
        <f t="shared" si="1"/>
        <v>0.315</v>
      </c>
      <c r="M22" s="83">
        <f t="shared" si="1"/>
        <v>0.39200000000000002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0.32900000000000001</v>
      </c>
      <c r="R22" s="83">
        <f t="shared" si="1"/>
        <v>0.98699999999999999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0.23</v>
      </c>
      <c r="W22" s="83">
        <f t="shared" si="1"/>
        <v>0.23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10.179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4.5469999999999997</v>
      </c>
      <c r="C26" s="72">
        <v>15.651</v>
      </c>
      <c r="D26" s="72">
        <v>17.315999999999999</v>
      </c>
      <c r="E26" s="72">
        <v>15.573</v>
      </c>
      <c r="F26" s="72">
        <v>12.032999999999999</v>
      </c>
      <c r="G26" s="72">
        <v>12.252000000000001</v>
      </c>
      <c r="H26" s="72">
        <v>11.872</v>
      </c>
      <c r="I26" s="72">
        <v>10.305</v>
      </c>
      <c r="J26" s="72">
        <v>13.907</v>
      </c>
      <c r="K26" s="72">
        <v>14.086</v>
      </c>
      <c r="L26" s="72">
        <v>8.5069999999999997</v>
      </c>
      <c r="M26" s="72">
        <v>7.1689999999999996</v>
      </c>
      <c r="N26" s="72">
        <v>8.0519999999999996</v>
      </c>
      <c r="O26" s="72">
        <v>6.9450000000000003</v>
      </c>
      <c r="P26" s="72">
        <v>5.8289999999999997</v>
      </c>
      <c r="Q26" s="72">
        <v>3.6789999999999998</v>
      </c>
      <c r="R26" s="72">
        <v>5.0819999999999999</v>
      </c>
      <c r="S26" s="72">
        <v>3.9569999999999999</v>
      </c>
      <c r="T26" s="72">
        <v>8.4469999999999992</v>
      </c>
      <c r="U26" s="72">
        <v>6.3710000000000004</v>
      </c>
      <c r="V26" s="72">
        <v>5.9710000000000001</v>
      </c>
      <c r="W26" s="72">
        <v>12.169</v>
      </c>
      <c r="X26" s="72">
        <v>3.6829999999999998</v>
      </c>
      <c r="Y26" s="72">
        <v>4.524</v>
      </c>
      <c r="Z26" s="73"/>
      <c r="AA26" s="74">
        <f>SUM(B26:Z26)</f>
        <v>217.92699999999999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4.5469999999999997</v>
      </c>
      <c r="C28" s="57">
        <f t="shared" ref="C28:Z28" si="2">IF(LEN(C$2)&gt;0,SUM(C25:C27),"")</f>
        <v>15.651</v>
      </c>
      <c r="D28" s="57">
        <f t="shared" si="2"/>
        <v>17.315999999999999</v>
      </c>
      <c r="E28" s="57">
        <f t="shared" si="2"/>
        <v>15.573</v>
      </c>
      <c r="F28" s="57">
        <f t="shared" si="2"/>
        <v>12.032999999999999</v>
      </c>
      <c r="G28" s="57">
        <f t="shared" si="2"/>
        <v>12.252000000000001</v>
      </c>
      <c r="H28" s="57">
        <f t="shared" si="2"/>
        <v>11.872</v>
      </c>
      <c r="I28" s="57">
        <f t="shared" si="2"/>
        <v>10.305</v>
      </c>
      <c r="J28" s="57">
        <f t="shared" si="2"/>
        <v>13.907</v>
      </c>
      <c r="K28" s="57">
        <f t="shared" si="2"/>
        <v>14.086</v>
      </c>
      <c r="L28" s="57">
        <f t="shared" si="2"/>
        <v>8.5069999999999997</v>
      </c>
      <c r="M28" s="57">
        <f t="shared" si="2"/>
        <v>7.1689999999999996</v>
      </c>
      <c r="N28" s="57">
        <f t="shared" si="2"/>
        <v>8.0519999999999996</v>
      </c>
      <c r="O28" s="57">
        <f t="shared" si="2"/>
        <v>6.9450000000000003</v>
      </c>
      <c r="P28" s="57">
        <f t="shared" si="2"/>
        <v>5.8289999999999997</v>
      </c>
      <c r="Q28" s="57">
        <f t="shared" si="2"/>
        <v>3.6789999999999998</v>
      </c>
      <c r="R28" s="57">
        <f t="shared" si="2"/>
        <v>5.0819999999999999</v>
      </c>
      <c r="S28" s="57">
        <f t="shared" si="2"/>
        <v>3.9569999999999999</v>
      </c>
      <c r="T28" s="57">
        <f t="shared" si="2"/>
        <v>8.4469999999999992</v>
      </c>
      <c r="U28" s="57">
        <f t="shared" si="2"/>
        <v>6.3710000000000004</v>
      </c>
      <c r="V28" s="57">
        <f t="shared" si="2"/>
        <v>5.9710000000000001</v>
      </c>
      <c r="W28" s="57">
        <f t="shared" si="2"/>
        <v>12.169</v>
      </c>
      <c r="X28" s="57">
        <f t="shared" si="2"/>
        <v>3.6829999999999998</v>
      </c>
      <c r="Y28" s="57">
        <f t="shared" si="2"/>
        <v>4.524</v>
      </c>
      <c r="Z28" s="58" t="str">
        <f t="shared" si="2"/>
        <v/>
      </c>
      <c r="AA28" s="59">
        <f>SUM(AA25:AA27)</f>
        <v>217.92699999999999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4.5469999999999997</v>
      </c>
      <c r="C47" s="83">
        <f t="shared" ref="C47:Z47" si="8">IF(LEN(C$2)&gt;0,C14+C22+C36,"")</f>
        <v>15.651</v>
      </c>
      <c r="D47" s="83">
        <f t="shared" si="8"/>
        <v>17.315999999999999</v>
      </c>
      <c r="E47" s="83">
        <f t="shared" si="8"/>
        <v>15.572999999999999</v>
      </c>
      <c r="F47" s="83">
        <f t="shared" si="8"/>
        <v>12.033000000000001</v>
      </c>
      <c r="G47" s="83">
        <f t="shared" si="8"/>
        <v>12.252000000000002</v>
      </c>
      <c r="H47" s="83">
        <f t="shared" si="8"/>
        <v>11.872</v>
      </c>
      <c r="I47" s="83">
        <f t="shared" si="8"/>
        <v>10.305</v>
      </c>
      <c r="J47" s="83">
        <f t="shared" si="8"/>
        <v>13.907</v>
      </c>
      <c r="K47" s="83">
        <f t="shared" si="8"/>
        <v>14.086</v>
      </c>
      <c r="L47" s="83">
        <f t="shared" si="8"/>
        <v>8.5069999999999997</v>
      </c>
      <c r="M47" s="83">
        <f t="shared" si="8"/>
        <v>7.1689999999999996</v>
      </c>
      <c r="N47" s="83">
        <f t="shared" si="8"/>
        <v>8.0519999999999996</v>
      </c>
      <c r="O47" s="83">
        <f t="shared" si="8"/>
        <v>6.9450000000000003</v>
      </c>
      <c r="P47" s="83">
        <f t="shared" si="8"/>
        <v>5.8289999999999997</v>
      </c>
      <c r="Q47" s="83">
        <f t="shared" si="8"/>
        <v>3.6790000000000003</v>
      </c>
      <c r="R47" s="83">
        <f t="shared" si="8"/>
        <v>5.0819999999999999</v>
      </c>
      <c r="S47" s="83">
        <f t="shared" si="8"/>
        <v>3.9569999999999999</v>
      </c>
      <c r="T47" s="83">
        <f t="shared" si="8"/>
        <v>8.4469999999999992</v>
      </c>
      <c r="U47" s="83">
        <f t="shared" si="8"/>
        <v>6.3710000000000004</v>
      </c>
      <c r="V47" s="83">
        <f t="shared" si="8"/>
        <v>5.9710000000000001</v>
      </c>
      <c r="W47" s="83">
        <f t="shared" si="8"/>
        <v>12.169</v>
      </c>
      <c r="X47" s="83">
        <f t="shared" si="8"/>
        <v>3.6829999999999998</v>
      </c>
      <c r="Y47" s="83">
        <f t="shared" si="8"/>
        <v>4.524</v>
      </c>
      <c r="Z47" s="84" t="str">
        <f t="shared" si="8"/>
        <v/>
      </c>
      <c r="AA47" s="100">
        <f>SUM(B47:Z47)</f>
        <v>217.92700000000002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4.5470000000000006</v>
      </c>
      <c r="C4" s="18">
        <v>15.651000000000003</v>
      </c>
      <c r="D4" s="18">
        <v>17.315999999999999</v>
      </c>
      <c r="E4" s="18">
        <v>15.573</v>
      </c>
      <c r="F4" s="18">
        <v>12.032999999999999</v>
      </c>
      <c r="G4" s="18">
        <v>12.252000000000001</v>
      </c>
      <c r="H4" s="18">
        <v>11.872</v>
      </c>
      <c r="I4" s="18">
        <v>10.305</v>
      </c>
      <c r="J4" s="18">
        <v>13.907000000000002</v>
      </c>
      <c r="K4" s="18">
        <v>14.086</v>
      </c>
      <c r="L4" s="18">
        <v>8.5069999999999979</v>
      </c>
      <c r="M4" s="18">
        <v>7.1690000000000005</v>
      </c>
      <c r="N4" s="18">
        <v>8.0520000000000014</v>
      </c>
      <c r="O4" s="18">
        <v>6.9449999999999994</v>
      </c>
      <c r="P4" s="18">
        <v>5.8290000000000006</v>
      </c>
      <c r="Q4" s="18">
        <v>3.6789999999999998</v>
      </c>
      <c r="R4" s="18">
        <v>5.0819999999999999</v>
      </c>
      <c r="S4" s="18">
        <v>3.9570000000000003</v>
      </c>
      <c r="T4" s="18">
        <v>8.4469999999999992</v>
      </c>
      <c r="U4" s="18">
        <v>6.3710000000000004</v>
      </c>
      <c r="V4" s="18">
        <v>5.9710000000000001</v>
      </c>
      <c r="W4" s="18">
        <v>12.169</v>
      </c>
      <c r="X4" s="18">
        <v>3.6829999999999998</v>
      </c>
      <c r="Y4" s="18">
        <v>4.524</v>
      </c>
      <c r="Z4" s="19"/>
      <c r="AA4" s="20">
        <f>SUM(B4:Z4)</f>
        <v>217.92700000000002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69.02</v>
      </c>
      <c r="C7" s="28">
        <v>58.8</v>
      </c>
      <c r="D7" s="28">
        <v>53.5</v>
      </c>
      <c r="E7" s="28">
        <v>52.59</v>
      </c>
      <c r="F7" s="28">
        <v>54.09</v>
      </c>
      <c r="G7" s="28">
        <v>60.33</v>
      </c>
      <c r="H7" s="28">
        <v>72.180000000000007</v>
      </c>
      <c r="I7" s="28">
        <v>87.65</v>
      </c>
      <c r="J7" s="28">
        <v>90.89</v>
      </c>
      <c r="K7" s="28">
        <v>77.2</v>
      </c>
      <c r="L7" s="28">
        <v>70.09</v>
      </c>
      <c r="M7" s="28">
        <v>77.69</v>
      </c>
      <c r="N7" s="28">
        <v>74.930000000000007</v>
      </c>
      <c r="O7" s="28">
        <v>68.180000000000007</v>
      </c>
      <c r="P7" s="28">
        <v>66.540000000000006</v>
      </c>
      <c r="Q7" s="28">
        <v>65.87</v>
      </c>
      <c r="R7" s="28">
        <v>68.599999999999994</v>
      </c>
      <c r="S7" s="28">
        <v>71.06</v>
      </c>
      <c r="T7" s="28">
        <v>79.55</v>
      </c>
      <c r="U7" s="28">
        <v>86.33</v>
      </c>
      <c r="V7" s="28">
        <v>92.78</v>
      </c>
      <c r="W7" s="28">
        <v>88.28</v>
      </c>
      <c r="X7" s="28">
        <v>82.18</v>
      </c>
      <c r="Y7" s="28">
        <v>80.77</v>
      </c>
      <c r="Z7" s="29"/>
      <c r="AA7" s="30">
        <v>72.879166666666663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3.2989999999999999</v>
      </c>
      <c r="C13" s="52">
        <v>11.916000000000002</v>
      </c>
      <c r="D13" s="52">
        <v>13.588999999999999</v>
      </c>
      <c r="E13" s="52">
        <v>12.455</v>
      </c>
      <c r="F13" s="52">
        <v>11.128</v>
      </c>
      <c r="G13" s="52">
        <v>11.646000000000001</v>
      </c>
      <c r="H13" s="52">
        <v>10.318999999999999</v>
      </c>
      <c r="I13" s="52">
        <v>8.3919999999999995</v>
      </c>
      <c r="J13" s="52">
        <v>12.709000000000003</v>
      </c>
      <c r="K13" s="52">
        <v>12.439000000000002</v>
      </c>
      <c r="L13" s="52">
        <v>5.6579999999999995</v>
      </c>
      <c r="M13" s="52">
        <v>4.484</v>
      </c>
      <c r="N13" s="52">
        <v>5.4649999999999999</v>
      </c>
      <c r="O13" s="52">
        <v>5.274</v>
      </c>
      <c r="P13" s="52">
        <v>4.5</v>
      </c>
      <c r="Q13" s="52">
        <v>3.4689999999999999</v>
      </c>
      <c r="R13" s="52">
        <v>4.8620000000000001</v>
      </c>
      <c r="S13" s="52">
        <v>3.6280000000000001</v>
      </c>
      <c r="T13" s="52">
        <v>7.782</v>
      </c>
      <c r="U13" s="52">
        <v>5.6950000000000003</v>
      </c>
      <c r="V13" s="52">
        <v>5.2030000000000003</v>
      </c>
      <c r="W13" s="52">
        <v>11.413</v>
      </c>
      <c r="X13" s="52">
        <v>3.0179999999999998</v>
      </c>
      <c r="Y13" s="52">
        <v>1.8170000000000002</v>
      </c>
      <c r="Z13" s="53"/>
      <c r="AA13" s="54">
        <f>SUM(B13:Z13)</f>
        <v>180.16</v>
      </c>
    </row>
    <row r="14" spans="1:27" ht="30" customHeight="1" thickBot="1" x14ac:dyDescent="0.25">
      <c r="A14" s="55" t="s">
        <v>10</v>
      </c>
      <c r="B14" s="56">
        <f>IF(LEN(B$2)&gt;0,SUM(B10:B13),"")</f>
        <v>3.2989999999999999</v>
      </c>
      <c r="C14" s="57">
        <f t="shared" ref="C14:Z14" si="0">IF(LEN(C$2)&gt;0,SUM(C10:C13),"")</f>
        <v>11.916000000000002</v>
      </c>
      <c r="D14" s="57">
        <f t="shared" si="0"/>
        <v>13.588999999999999</v>
      </c>
      <c r="E14" s="57">
        <f t="shared" si="0"/>
        <v>12.455</v>
      </c>
      <c r="F14" s="57">
        <f t="shared" si="0"/>
        <v>11.128</v>
      </c>
      <c r="G14" s="57">
        <f t="shared" si="0"/>
        <v>11.646000000000001</v>
      </c>
      <c r="H14" s="57">
        <f t="shared" si="0"/>
        <v>10.318999999999999</v>
      </c>
      <c r="I14" s="57">
        <f t="shared" si="0"/>
        <v>8.3919999999999995</v>
      </c>
      <c r="J14" s="57">
        <f t="shared" si="0"/>
        <v>12.709000000000003</v>
      </c>
      <c r="K14" s="57">
        <f t="shared" si="0"/>
        <v>12.439000000000002</v>
      </c>
      <c r="L14" s="57">
        <f t="shared" si="0"/>
        <v>5.6579999999999995</v>
      </c>
      <c r="M14" s="57">
        <f t="shared" si="0"/>
        <v>4.484</v>
      </c>
      <c r="N14" s="57">
        <f t="shared" si="0"/>
        <v>5.4649999999999999</v>
      </c>
      <c r="O14" s="57">
        <f t="shared" si="0"/>
        <v>5.274</v>
      </c>
      <c r="P14" s="57">
        <f t="shared" si="0"/>
        <v>4.5</v>
      </c>
      <c r="Q14" s="57">
        <f t="shared" si="0"/>
        <v>3.4689999999999999</v>
      </c>
      <c r="R14" s="57">
        <f t="shared" si="0"/>
        <v>4.8620000000000001</v>
      </c>
      <c r="S14" s="57">
        <f t="shared" si="0"/>
        <v>3.6280000000000001</v>
      </c>
      <c r="T14" s="57">
        <f t="shared" si="0"/>
        <v>7.782</v>
      </c>
      <c r="U14" s="57">
        <f t="shared" si="0"/>
        <v>5.6950000000000003</v>
      </c>
      <c r="V14" s="57">
        <f t="shared" si="0"/>
        <v>5.2030000000000003</v>
      </c>
      <c r="W14" s="57">
        <f t="shared" si="0"/>
        <v>11.413</v>
      </c>
      <c r="X14" s="57">
        <f t="shared" si="0"/>
        <v>3.0179999999999998</v>
      </c>
      <c r="Y14" s="57">
        <f t="shared" si="0"/>
        <v>1.8170000000000002</v>
      </c>
      <c r="Z14" s="58" t="str">
        <f t="shared" si="0"/>
        <v/>
      </c>
      <c r="AA14" s="59">
        <f>SUM(AA9:AA13)</f>
        <v>180.16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3.1179999999999999</v>
      </c>
      <c r="D18" s="72">
        <v>3.1179999999999999</v>
      </c>
      <c r="E18" s="72">
        <v>3.1179999999999999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9.3539999999999992</v>
      </c>
    </row>
    <row r="19" spans="1:27" ht="24.95" customHeight="1" x14ac:dyDescent="0.2">
      <c r="A19" s="70" t="s">
        <v>14</v>
      </c>
      <c r="B19" s="75">
        <v>1.248</v>
      </c>
      <c r="C19" s="76">
        <v>0.61699999999999999</v>
      </c>
      <c r="D19" s="76">
        <v>0.60899999999999999</v>
      </c>
      <c r="E19" s="76"/>
      <c r="F19" s="76">
        <v>0.90500000000000003</v>
      </c>
      <c r="G19" s="76">
        <v>0.60600000000000009</v>
      </c>
      <c r="H19" s="76">
        <v>1.5529999999999999</v>
      </c>
      <c r="I19" s="76">
        <v>1.913</v>
      </c>
      <c r="J19" s="76">
        <v>1.198</v>
      </c>
      <c r="K19" s="76">
        <v>1.6469999999999998</v>
      </c>
      <c r="L19" s="76">
        <v>2.8490000000000002</v>
      </c>
      <c r="M19" s="76">
        <v>2.6850000000000001</v>
      </c>
      <c r="N19" s="76">
        <v>2.5869999999999997</v>
      </c>
      <c r="O19" s="76">
        <v>1.6709999999999998</v>
      </c>
      <c r="P19" s="76">
        <v>1.3290000000000002</v>
      </c>
      <c r="Q19" s="76">
        <v>0.21</v>
      </c>
      <c r="R19" s="76">
        <v>0.22</v>
      </c>
      <c r="S19" s="76">
        <v>0.32900000000000001</v>
      </c>
      <c r="T19" s="76">
        <v>0.66500000000000004</v>
      </c>
      <c r="U19" s="76">
        <v>0.67599999999999993</v>
      </c>
      <c r="V19" s="76">
        <v>0.76800000000000002</v>
      </c>
      <c r="W19" s="76">
        <v>0.75600000000000001</v>
      </c>
      <c r="X19" s="76">
        <v>0.66500000000000004</v>
      </c>
      <c r="Y19" s="76">
        <v>2.7070000000000003</v>
      </c>
      <c r="Z19" s="73"/>
      <c r="AA19" s="74">
        <f>SUM(B19:Z19)</f>
        <v>28.413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1.248</v>
      </c>
      <c r="C22" s="83">
        <f t="shared" si="1"/>
        <v>3.7349999999999999</v>
      </c>
      <c r="D22" s="83">
        <f t="shared" si="1"/>
        <v>3.7269999999999999</v>
      </c>
      <c r="E22" s="83">
        <f t="shared" si="1"/>
        <v>3.1179999999999999</v>
      </c>
      <c r="F22" s="83">
        <f t="shared" si="1"/>
        <v>0.90500000000000003</v>
      </c>
      <c r="G22" s="83">
        <f t="shared" si="1"/>
        <v>0.60600000000000009</v>
      </c>
      <c r="H22" s="83">
        <f t="shared" si="1"/>
        <v>1.5529999999999999</v>
      </c>
      <c r="I22" s="83">
        <f t="shared" si="1"/>
        <v>1.913</v>
      </c>
      <c r="J22" s="83">
        <f t="shared" si="1"/>
        <v>1.198</v>
      </c>
      <c r="K22" s="83">
        <f t="shared" si="1"/>
        <v>1.6469999999999998</v>
      </c>
      <c r="L22" s="83">
        <f t="shared" si="1"/>
        <v>2.8490000000000002</v>
      </c>
      <c r="M22" s="83">
        <f t="shared" si="1"/>
        <v>2.6850000000000001</v>
      </c>
      <c r="N22" s="83">
        <f t="shared" si="1"/>
        <v>2.5869999999999997</v>
      </c>
      <c r="O22" s="83">
        <f t="shared" si="1"/>
        <v>1.6709999999999998</v>
      </c>
      <c r="P22" s="83">
        <f t="shared" si="1"/>
        <v>1.3290000000000002</v>
      </c>
      <c r="Q22" s="83">
        <f t="shared" si="1"/>
        <v>0.21</v>
      </c>
      <c r="R22" s="83">
        <f t="shared" si="1"/>
        <v>0.22</v>
      </c>
      <c r="S22" s="83">
        <f t="shared" si="1"/>
        <v>0.32900000000000001</v>
      </c>
      <c r="T22" s="83">
        <f t="shared" si="1"/>
        <v>0.66500000000000004</v>
      </c>
      <c r="U22" s="83">
        <f t="shared" si="1"/>
        <v>0.67599999999999993</v>
      </c>
      <c r="V22" s="83">
        <f t="shared" si="1"/>
        <v>0.76800000000000002</v>
      </c>
      <c r="W22" s="83">
        <f t="shared" si="1"/>
        <v>0.75600000000000001</v>
      </c>
      <c r="X22" s="83">
        <f t="shared" si="1"/>
        <v>0.66500000000000004</v>
      </c>
      <c r="Y22" s="83">
        <f t="shared" si="1"/>
        <v>2.7070000000000003</v>
      </c>
      <c r="Z22" s="84">
        <f t="shared" si="1"/>
        <v>0</v>
      </c>
      <c r="AA22" s="85">
        <f t="shared" si="1"/>
        <v>37.766999999999996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4.5469999999999997</v>
      </c>
      <c r="C26" s="72">
        <v>15.651</v>
      </c>
      <c r="D26" s="72">
        <v>17.315999999999999</v>
      </c>
      <c r="E26" s="72">
        <v>15.573</v>
      </c>
      <c r="F26" s="72">
        <v>12.032999999999999</v>
      </c>
      <c r="G26" s="72">
        <v>12.252000000000001</v>
      </c>
      <c r="H26" s="72">
        <v>11.872</v>
      </c>
      <c r="I26" s="72">
        <v>10.305</v>
      </c>
      <c r="J26" s="72">
        <v>13.907</v>
      </c>
      <c r="K26" s="72">
        <v>14.086</v>
      </c>
      <c r="L26" s="72">
        <v>8.5069999999999997</v>
      </c>
      <c r="M26" s="72">
        <v>7.1689999999999996</v>
      </c>
      <c r="N26" s="72">
        <v>8.0519999999999996</v>
      </c>
      <c r="O26" s="72">
        <v>6.9450000000000003</v>
      </c>
      <c r="P26" s="72">
        <v>5.8289999999999997</v>
      </c>
      <c r="Q26" s="72">
        <v>3.6789999999999998</v>
      </c>
      <c r="R26" s="72">
        <v>5.0819999999999999</v>
      </c>
      <c r="S26" s="72">
        <v>3.9569999999999999</v>
      </c>
      <c r="T26" s="72">
        <v>8.4469999999999992</v>
      </c>
      <c r="U26" s="72">
        <v>6.3710000000000004</v>
      </c>
      <c r="V26" s="72">
        <v>5.9710000000000001</v>
      </c>
      <c r="W26" s="72">
        <v>12.169</v>
      </c>
      <c r="X26" s="72">
        <v>3.6829999999999998</v>
      </c>
      <c r="Y26" s="72">
        <v>4.524</v>
      </c>
      <c r="Z26" s="73"/>
      <c r="AA26" s="74">
        <f>SUM(B26:Z26)</f>
        <v>217.92699999999999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4.5469999999999997</v>
      </c>
      <c r="C28" s="57">
        <f t="shared" si="2"/>
        <v>15.651</v>
      </c>
      <c r="D28" s="57">
        <f t="shared" si="2"/>
        <v>17.315999999999999</v>
      </c>
      <c r="E28" s="57">
        <f t="shared" si="2"/>
        <v>15.573</v>
      </c>
      <c r="F28" s="57">
        <f t="shared" si="2"/>
        <v>12.032999999999999</v>
      </c>
      <c r="G28" s="57">
        <f t="shared" si="2"/>
        <v>12.252000000000001</v>
      </c>
      <c r="H28" s="57">
        <f t="shared" si="2"/>
        <v>11.872</v>
      </c>
      <c r="I28" s="57">
        <f t="shared" si="2"/>
        <v>10.305</v>
      </c>
      <c r="J28" s="57">
        <f t="shared" si="2"/>
        <v>13.907</v>
      </c>
      <c r="K28" s="57">
        <f t="shared" si="2"/>
        <v>14.086</v>
      </c>
      <c r="L28" s="57">
        <f t="shared" si="2"/>
        <v>8.5069999999999997</v>
      </c>
      <c r="M28" s="57">
        <f t="shared" si="2"/>
        <v>7.1689999999999996</v>
      </c>
      <c r="N28" s="57">
        <f t="shared" si="2"/>
        <v>8.0519999999999996</v>
      </c>
      <c r="O28" s="57">
        <f t="shared" si="2"/>
        <v>6.9450000000000003</v>
      </c>
      <c r="P28" s="57">
        <f t="shared" si="2"/>
        <v>5.8289999999999997</v>
      </c>
      <c r="Q28" s="57">
        <f t="shared" si="2"/>
        <v>3.6789999999999998</v>
      </c>
      <c r="R28" s="57">
        <f t="shared" si="2"/>
        <v>5.0819999999999999</v>
      </c>
      <c r="S28" s="57">
        <f t="shared" si="2"/>
        <v>3.9569999999999999</v>
      </c>
      <c r="T28" s="57">
        <f t="shared" si="2"/>
        <v>8.4469999999999992</v>
      </c>
      <c r="U28" s="57">
        <f t="shared" si="2"/>
        <v>6.3710000000000004</v>
      </c>
      <c r="V28" s="57">
        <f t="shared" si="2"/>
        <v>5.9710000000000001</v>
      </c>
      <c r="W28" s="57">
        <f t="shared" si="2"/>
        <v>12.169</v>
      </c>
      <c r="X28" s="57">
        <f t="shared" si="2"/>
        <v>3.6829999999999998</v>
      </c>
      <c r="Y28" s="57">
        <f t="shared" si="2"/>
        <v>4.524</v>
      </c>
      <c r="Z28" s="58">
        <f t="shared" si="2"/>
        <v>0</v>
      </c>
      <c r="AA28" s="59">
        <f t="shared" si="2"/>
        <v>217.92699999999999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4.5469999999999997</v>
      </c>
      <c r="C47" s="83">
        <f t="shared" ref="C47:Z47" si="8">SUM(C10:C13)+C22+C36</f>
        <v>15.651000000000002</v>
      </c>
      <c r="D47" s="83">
        <f t="shared" si="8"/>
        <v>17.315999999999999</v>
      </c>
      <c r="E47" s="83">
        <f t="shared" si="8"/>
        <v>15.573</v>
      </c>
      <c r="F47" s="83">
        <f t="shared" si="8"/>
        <v>12.032999999999999</v>
      </c>
      <c r="G47" s="83">
        <f t="shared" si="8"/>
        <v>12.252000000000001</v>
      </c>
      <c r="H47" s="83">
        <f t="shared" si="8"/>
        <v>11.872</v>
      </c>
      <c r="I47" s="83">
        <f t="shared" si="8"/>
        <v>10.305</v>
      </c>
      <c r="J47" s="83">
        <f t="shared" si="8"/>
        <v>13.907000000000004</v>
      </c>
      <c r="K47" s="83">
        <f t="shared" si="8"/>
        <v>14.086000000000002</v>
      </c>
      <c r="L47" s="83">
        <f t="shared" si="8"/>
        <v>8.5069999999999997</v>
      </c>
      <c r="M47" s="83">
        <f t="shared" si="8"/>
        <v>7.1690000000000005</v>
      </c>
      <c r="N47" s="83">
        <f t="shared" si="8"/>
        <v>8.0519999999999996</v>
      </c>
      <c r="O47" s="83">
        <f t="shared" si="8"/>
        <v>6.9450000000000003</v>
      </c>
      <c r="P47" s="83">
        <f t="shared" si="8"/>
        <v>5.8290000000000006</v>
      </c>
      <c r="Q47" s="83">
        <f t="shared" si="8"/>
        <v>3.6789999999999998</v>
      </c>
      <c r="R47" s="83">
        <f t="shared" si="8"/>
        <v>5.0819999999999999</v>
      </c>
      <c r="S47" s="83">
        <f t="shared" si="8"/>
        <v>3.9570000000000003</v>
      </c>
      <c r="T47" s="83">
        <f t="shared" si="8"/>
        <v>8.4469999999999992</v>
      </c>
      <c r="U47" s="83">
        <f t="shared" si="8"/>
        <v>6.3710000000000004</v>
      </c>
      <c r="V47" s="83">
        <f t="shared" si="8"/>
        <v>5.9710000000000001</v>
      </c>
      <c r="W47" s="83">
        <f t="shared" si="8"/>
        <v>12.169</v>
      </c>
      <c r="X47" s="83">
        <f t="shared" si="8"/>
        <v>3.6829999999999998</v>
      </c>
      <c r="Y47" s="83">
        <f t="shared" si="8"/>
        <v>4.5240000000000009</v>
      </c>
      <c r="Z47" s="84">
        <f t="shared" si="8"/>
        <v>0</v>
      </c>
      <c r="AA47" s="100">
        <f>SUM(B47:Z47)</f>
        <v>217.92699999999999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2021-06-03T20:24:27Z</dcterms:created>
  <dcterms:modified xsi:type="dcterms:W3CDTF">2021-06-03T20:24:28Z</dcterms:modified>
</cp:coreProperties>
</file>