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<sst xmlns="http://schemas.openxmlformats.org/spreadsheetml/2006/main" count="110" uniqueCount="49">
  <si>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02/06/2021 23:20:03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</si>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</sst>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30</c:v>
                </c:pt>
                <c:pt idx="6">
                  <c:v>85</c:v>
                </c:pt>
                <c:pt idx="7">
                  <c:v>50</c:v>
                </c:pt>
                <c:pt idx="8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6.221000000000001</c:v>
                </c:pt>
                <c:pt idx="1">
                  <c:v>4.8289999999999997</c:v>
                </c:pt>
                <c:pt idx="2">
                  <c:v>5.27</c:v>
                </c:pt>
                <c:pt idx="3">
                  <c:v>7.9559999999999995</c:v>
                </c:pt>
                <c:pt idx="4">
                  <c:v>4.9929999999999994</c:v>
                </c:pt>
                <c:pt idx="5">
                  <c:v>2.4769999999999999</c:v>
                </c:pt>
                <c:pt idx="6">
                  <c:v>2.4509999999999996</c:v>
                </c:pt>
                <c:pt idx="7">
                  <c:v>2.8209999999999997</c:v>
                </c:pt>
                <c:pt idx="8">
                  <c:v>4.8040000000000003</c:v>
                </c:pt>
                <c:pt idx="9">
                  <c:v>6.1840000000000002</c:v>
                </c:pt>
                <c:pt idx="10">
                  <c:v>7.726</c:v>
                </c:pt>
                <c:pt idx="11">
                  <c:v>9.8480000000000008</c:v>
                </c:pt>
                <c:pt idx="12">
                  <c:v>9.3409999999999993</c:v>
                </c:pt>
                <c:pt idx="13">
                  <c:v>8.5869999999999997</c:v>
                </c:pt>
                <c:pt idx="14">
                  <c:v>9.3079999999999998</c:v>
                </c:pt>
                <c:pt idx="15">
                  <c:v>8.641</c:v>
                </c:pt>
                <c:pt idx="16">
                  <c:v>5.4830000000000005</c:v>
                </c:pt>
                <c:pt idx="17">
                  <c:v>8.3610000000000007</c:v>
                </c:pt>
                <c:pt idx="18">
                  <c:v>8.291999999999998</c:v>
                </c:pt>
                <c:pt idx="19">
                  <c:v>3.7120000000000002</c:v>
                </c:pt>
                <c:pt idx="20">
                  <c:v>6.3620000000000001</c:v>
                </c:pt>
                <c:pt idx="21">
                  <c:v>6.1260000000000003</c:v>
                </c:pt>
                <c:pt idx="22">
                  <c:v>6.6150000000000002</c:v>
                </c:pt>
                <c:pt idx="23">
                  <c:v>7.7359999999999998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7805128"/>
        <c:axId val="337927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6.2210000000000001</c:v>
                </c:pt>
                <c:pt idx="1">
                  <c:v>4.9589999999999996</c:v>
                </c:pt>
                <c:pt idx="2">
                  <c:v>5.2700000000000005</c:v>
                </c:pt>
                <c:pt idx="3">
                  <c:v>8.0210000000000008</c:v>
                </c:pt>
                <c:pt idx="4">
                  <c:v>4.9930000000000003</c:v>
                </c:pt>
                <c:pt idx="5">
                  <c:v>32.477000000000004</c:v>
                </c:pt>
                <c:pt idx="6">
                  <c:v>87.450999999999993</c:v>
                </c:pt>
                <c:pt idx="7">
                  <c:v>53.14</c:v>
                </c:pt>
                <c:pt idx="8">
                  <c:v>9.8040000000000003</c:v>
                </c:pt>
                <c:pt idx="9">
                  <c:v>6.1840000000000011</c:v>
                </c:pt>
                <c:pt idx="10">
                  <c:v>7.7260000000000009</c:v>
                </c:pt>
                <c:pt idx="11">
                  <c:v>9.847999999999999</c:v>
                </c:pt>
                <c:pt idx="12">
                  <c:v>9.6760000000000002</c:v>
                </c:pt>
                <c:pt idx="13">
                  <c:v>8.5869999999999997</c:v>
                </c:pt>
                <c:pt idx="14">
                  <c:v>9.3079999999999998</c:v>
                </c:pt>
                <c:pt idx="15">
                  <c:v>8.9660000000000011</c:v>
                </c:pt>
                <c:pt idx="16">
                  <c:v>5.8100000000000005</c:v>
                </c:pt>
                <c:pt idx="17">
                  <c:v>8.6920000000000002</c:v>
                </c:pt>
                <c:pt idx="18">
                  <c:v>8.2919999999999998</c:v>
                </c:pt>
                <c:pt idx="19">
                  <c:v>3.7119999999999997</c:v>
                </c:pt>
                <c:pt idx="20">
                  <c:v>6.3620000000000001</c:v>
                </c:pt>
                <c:pt idx="21">
                  <c:v>6.1259999999999994</c:v>
                </c:pt>
                <c:pt idx="22">
                  <c:v>6.6150000000000002</c:v>
                </c:pt>
                <c:pt idx="23">
                  <c:v>8.5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805128"/>
        <c:axId val="337927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70.25</c:v>
                </c:pt>
                <c:pt idx="1">
                  <c:v>69.61</c:v>
                </c:pt>
                <c:pt idx="2">
                  <c:v>69.349999999999994</c:v>
                </c:pt>
                <c:pt idx="3">
                  <c:v>66.11</c:v>
                </c:pt>
                <c:pt idx="4">
                  <c:v>67.5</c:v>
                </c:pt>
                <c:pt idx="5">
                  <c:v>70.25</c:v>
                </c:pt>
                <c:pt idx="6">
                  <c:v>88.15</c:v>
                </c:pt>
                <c:pt idx="7">
                  <c:v>65.69</c:v>
                </c:pt>
                <c:pt idx="8">
                  <c:v>65.69</c:v>
                </c:pt>
                <c:pt idx="9">
                  <c:v>63.98</c:v>
                </c:pt>
                <c:pt idx="10">
                  <c:v>59.65</c:v>
                </c:pt>
                <c:pt idx="11">
                  <c:v>55.45</c:v>
                </c:pt>
                <c:pt idx="12">
                  <c:v>54.01</c:v>
                </c:pt>
                <c:pt idx="13">
                  <c:v>49.41</c:v>
                </c:pt>
                <c:pt idx="14">
                  <c:v>49.33</c:v>
                </c:pt>
                <c:pt idx="15">
                  <c:v>53.51</c:v>
                </c:pt>
                <c:pt idx="16">
                  <c:v>64.010000000000005</c:v>
                </c:pt>
                <c:pt idx="17">
                  <c:v>71.069999999999993</c:v>
                </c:pt>
                <c:pt idx="18">
                  <c:v>80.31</c:v>
                </c:pt>
                <c:pt idx="19">
                  <c:v>74.95</c:v>
                </c:pt>
                <c:pt idx="20">
                  <c:v>78.52</c:v>
                </c:pt>
                <c:pt idx="21">
                  <c:v>75.319999999999993</c:v>
                </c:pt>
                <c:pt idx="22">
                  <c:v>69.3</c:v>
                </c:pt>
                <c:pt idx="23">
                  <c:v>65.53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27792"/>
        <c:axId val="337927400"/>
      </c:lineChart>
      <c:catAx>
        <c:axId val="237805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927008"/>
        <c:crosses val="autoZero"/>
        <c:auto val="1"/>
        <c:lblAlgn val="ctr"/>
        <c:lblOffset val="100"/>
        <c:noMultiLvlLbl val="0"/>
      </c:catAx>
      <c:valAx>
        <c:axId val="33792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805128"/>
        <c:crosses val="autoZero"/>
        <c:crossBetween val="between"/>
      </c:valAx>
      <c:valAx>
        <c:axId val="337927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927792"/>
        <c:crosses val="max"/>
        <c:crossBetween val="between"/>
      </c:valAx>
      <c:catAx>
        <c:axId val="337927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927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170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154.14400000000003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2.5960000000000001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17.505999999999997</v>
          </cell>
        </row>
        <row r="40">
          <cell r="C40">
            <v>10.778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170</v>
          </cell>
        </row>
        <row r="46">
          <cell r="C46">
            <v>0</v>
          </cell>
        </row>
        <row r="47">
          <cell r="C47">
            <v>128.45600000000002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70.25</v>
          </cell>
          <cell r="C7">
            <v>69.61</v>
          </cell>
          <cell r="D7">
            <v>69.349999999999994</v>
          </cell>
          <cell r="E7">
            <v>66.11</v>
          </cell>
          <cell r="F7">
            <v>67.5</v>
          </cell>
          <cell r="G7">
            <v>70.25</v>
          </cell>
          <cell r="H7">
            <v>88.15</v>
          </cell>
          <cell r="I7">
            <v>65.69</v>
          </cell>
          <cell r="J7">
            <v>65.69</v>
          </cell>
          <cell r="K7">
            <v>63.98</v>
          </cell>
          <cell r="L7">
            <v>59.65</v>
          </cell>
          <cell r="M7">
            <v>55.45</v>
          </cell>
          <cell r="N7">
            <v>54.01</v>
          </cell>
          <cell r="O7">
            <v>49.41</v>
          </cell>
          <cell r="P7">
            <v>49.33</v>
          </cell>
          <cell r="Q7">
            <v>53.51</v>
          </cell>
          <cell r="R7">
            <v>64.010000000000005</v>
          </cell>
          <cell r="S7">
            <v>71.069999999999993</v>
          </cell>
          <cell r="T7">
            <v>80.31</v>
          </cell>
          <cell r="U7">
            <v>74.95</v>
          </cell>
          <cell r="V7">
            <v>78.52</v>
          </cell>
          <cell r="W7">
            <v>75.319999999999993</v>
          </cell>
          <cell r="X7">
            <v>69.3</v>
          </cell>
          <cell r="Y7">
            <v>65.53</v>
          </cell>
        </row>
        <row r="27">
          <cell r="G27">
            <v>30</v>
          </cell>
          <cell r="H27">
            <v>85</v>
          </cell>
          <cell r="I27">
            <v>50</v>
          </cell>
          <cell r="J27">
            <v>5</v>
          </cell>
        </row>
        <row r="57">
          <cell r="B57">
            <v>6.221000000000001</v>
          </cell>
          <cell r="C57">
            <v>4.8289999999999997</v>
          </cell>
          <cell r="D57">
            <v>5.27</v>
          </cell>
          <cell r="E57">
            <v>7.9559999999999995</v>
          </cell>
          <cell r="F57">
            <v>4.9929999999999994</v>
          </cell>
          <cell r="G57">
            <v>2.4769999999999999</v>
          </cell>
          <cell r="H57">
            <v>2.4509999999999996</v>
          </cell>
          <cell r="I57">
            <v>2.8209999999999997</v>
          </cell>
          <cell r="J57">
            <v>4.8040000000000003</v>
          </cell>
          <cell r="K57">
            <v>6.1840000000000002</v>
          </cell>
          <cell r="L57">
            <v>7.726</v>
          </cell>
          <cell r="M57">
            <v>9.8480000000000008</v>
          </cell>
          <cell r="N57">
            <v>9.3409999999999993</v>
          </cell>
          <cell r="O57">
            <v>8.5869999999999997</v>
          </cell>
          <cell r="P57">
            <v>9.3079999999999998</v>
          </cell>
          <cell r="Q57">
            <v>8.641</v>
          </cell>
          <cell r="R57">
            <v>5.4830000000000005</v>
          </cell>
          <cell r="S57">
            <v>8.3610000000000007</v>
          </cell>
          <cell r="T57">
            <v>8.291999999999998</v>
          </cell>
          <cell r="U57">
            <v>3.7120000000000002</v>
          </cell>
          <cell r="V57">
            <v>6.3620000000000001</v>
          </cell>
          <cell r="W57">
            <v>6.1260000000000003</v>
          </cell>
          <cell r="X57">
            <v>6.6150000000000002</v>
          </cell>
          <cell r="Y57">
            <v>7.7359999999999998</v>
          </cell>
        </row>
        <row r="64">
          <cell r="C64">
            <v>0.13</v>
          </cell>
          <cell r="E64">
            <v>6.5000000000000002E-2</v>
          </cell>
          <cell r="I64">
            <v>0.31900000000000001</v>
          </cell>
          <cell r="N64">
            <v>0.33500000000000002</v>
          </cell>
          <cell r="Q64">
            <v>0.32500000000000001</v>
          </cell>
          <cell r="R64">
            <v>0.32700000000000001</v>
          </cell>
          <cell r="S64">
            <v>0.33100000000000002</v>
          </cell>
          <cell r="Y64">
            <v>0.76400000000000001</v>
          </cell>
        </row>
      </sheetData>
      <sheetData sheetId="17">
        <row r="24">
          <cell r="G24">
            <v>30</v>
          </cell>
          <cell r="H24">
            <v>85</v>
          </cell>
          <cell r="I24">
            <v>50</v>
          </cell>
          <cell r="J24">
            <v>5</v>
          </cell>
        </row>
        <row r="57">
          <cell r="B57">
            <v>2.0840000000000001</v>
          </cell>
          <cell r="C57">
            <v>0.88</v>
          </cell>
          <cell r="D57">
            <v>1.1870000000000001</v>
          </cell>
          <cell r="E57">
            <v>3.8759999999999999</v>
          </cell>
          <cell r="F57">
            <v>0.82799999999999996</v>
          </cell>
          <cell r="G57">
            <v>1.3959999999999999</v>
          </cell>
          <cell r="H57">
            <v>2.1390000000000002</v>
          </cell>
          <cell r="I57">
            <v>2.8250000000000002</v>
          </cell>
          <cell r="J57">
            <v>4.5579999999999998</v>
          </cell>
          <cell r="K57">
            <v>5.8060000000000009</v>
          </cell>
          <cell r="L57">
            <v>7.6070000000000011</v>
          </cell>
          <cell r="M57">
            <v>9.7259999999999991</v>
          </cell>
          <cell r="N57">
            <v>9.5510000000000002</v>
          </cell>
          <cell r="O57">
            <v>8.4640000000000004</v>
          </cell>
          <cell r="P57">
            <v>9.1859999999999999</v>
          </cell>
          <cell r="Q57">
            <v>8.84</v>
          </cell>
          <cell r="R57">
            <v>5.6859999999999999</v>
          </cell>
          <cell r="S57">
            <v>8.57</v>
          </cell>
          <cell r="T57">
            <v>8.1669999999999998</v>
          </cell>
          <cell r="U57">
            <v>3.581</v>
          </cell>
          <cell r="V57">
            <v>5.258</v>
          </cell>
          <cell r="W57">
            <v>5.1259999999999994</v>
          </cell>
          <cell r="X57">
            <v>5.6150000000000002</v>
          </cell>
          <cell r="Y57">
            <v>7.5000000000000009</v>
          </cell>
        </row>
        <row r="63">
          <cell r="B63">
            <v>3.137</v>
          </cell>
          <cell r="C63">
            <v>3.0790000000000002</v>
          </cell>
          <cell r="D63">
            <v>3.0830000000000002</v>
          </cell>
          <cell r="E63">
            <v>3.145</v>
          </cell>
          <cell r="F63">
            <v>3.165</v>
          </cell>
          <cell r="G63">
            <v>8.1000000000000003E-2</v>
          </cell>
          <cell r="H63">
            <v>0.11700000000000001</v>
          </cell>
          <cell r="I63">
            <v>0.12</v>
          </cell>
          <cell r="J63">
            <v>0.11700000000000001</v>
          </cell>
          <cell r="K63">
            <v>0.11899999999999999</v>
          </cell>
          <cell r="L63">
            <v>0.11899999999999999</v>
          </cell>
          <cell r="M63">
            <v>0.122</v>
          </cell>
          <cell r="N63">
            <v>0.125</v>
          </cell>
          <cell r="O63">
            <v>0.123</v>
          </cell>
          <cell r="P63">
            <v>0.122</v>
          </cell>
          <cell r="Q63">
            <v>0.126</v>
          </cell>
          <cell r="R63">
            <v>0.124</v>
          </cell>
          <cell r="S63">
            <v>0.122</v>
          </cell>
          <cell r="T63">
            <v>0.125</v>
          </cell>
          <cell r="U63">
            <v>0.13100000000000001</v>
          </cell>
          <cell r="V63">
            <v>0.104</v>
          </cell>
        </row>
        <row r="64">
          <cell r="B64">
            <v>1</v>
          </cell>
          <cell r="C64">
            <v>1</v>
          </cell>
          <cell r="D64">
            <v>1</v>
          </cell>
          <cell r="E64">
            <v>1</v>
          </cell>
          <cell r="F64">
            <v>1</v>
          </cell>
          <cell r="G64">
            <v>1</v>
          </cell>
          <cell r="H64">
            <v>0.19500000000000001</v>
          </cell>
          <cell r="I64">
            <v>0.19500000000000001</v>
          </cell>
          <cell r="J64">
            <v>0.129</v>
          </cell>
          <cell r="K64">
            <v>0.25900000000000001</v>
          </cell>
          <cell r="V64">
            <v>1</v>
          </cell>
          <cell r="W64">
            <v>1</v>
          </cell>
          <cell r="X64">
            <v>1</v>
          </cell>
          <cell r="Y64">
            <v>1</v>
          </cell>
        </row>
      </sheetData>
      <sheetData sheetId="18">
        <row r="7">
          <cell r="B7">
            <v>70.25</v>
          </cell>
          <cell r="C7">
            <v>69.61</v>
          </cell>
          <cell r="D7">
            <v>69.349999999999994</v>
          </cell>
          <cell r="E7">
            <v>66.11</v>
          </cell>
          <cell r="F7">
            <v>67.5</v>
          </cell>
          <cell r="G7">
            <v>70.25</v>
          </cell>
          <cell r="H7">
            <v>88.15</v>
          </cell>
          <cell r="I7">
            <v>65.69</v>
          </cell>
          <cell r="J7">
            <v>65.69</v>
          </cell>
          <cell r="K7">
            <v>63.98</v>
          </cell>
          <cell r="L7">
            <v>59.65</v>
          </cell>
          <cell r="M7">
            <v>55.45</v>
          </cell>
          <cell r="N7">
            <v>54.01</v>
          </cell>
          <cell r="O7">
            <v>49.41</v>
          </cell>
          <cell r="P7">
            <v>49.33</v>
          </cell>
          <cell r="Q7">
            <v>53.51</v>
          </cell>
          <cell r="R7">
            <v>64.010000000000005</v>
          </cell>
          <cell r="S7">
            <v>71.069999999999993</v>
          </cell>
          <cell r="T7">
            <v>80.31</v>
          </cell>
          <cell r="U7">
            <v>74.95</v>
          </cell>
          <cell r="V7">
            <v>78.52</v>
          </cell>
          <cell r="W7">
            <v>75.319999999999993</v>
          </cell>
          <cell r="X7">
            <v>69.3</v>
          </cell>
          <cell r="Y7">
            <v>65.53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ELINOIL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843.65139999999997</v>
          </cell>
          <cell r="J12">
            <v>843.65099999999995</v>
          </cell>
          <cell r="K12">
            <v>839.65200000000004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227.10210000000001</v>
          </cell>
          <cell r="J27">
            <v>227.102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6.221000000000001</v>
      </c>
      <c r="C4" s="18">
        <v>4.9589999999999996</v>
      </c>
      <c r="D4" s="18">
        <v>5.27</v>
      </c>
      <c r="E4" s="18">
        <v>8.020999999999999</v>
      </c>
      <c r="F4" s="18">
        <v>4.9929999999999994</v>
      </c>
      <c r="G4" s="18">
        <v>32.477000000000011</v>
      </c>
      <c r="H4" s="18">
        <v>87.450999999999993</v>
      </c>
      <c r="I4" s="18">
        <v>53.139999999999993</v>
      </c>
      <c r="J4" s="18">
        <v>9.8039999999999985</v>
      </c>
      <c r="K4" s="18">
        <v>6.1840000000000002</v>
      </c>
      <c r="L4" s="18">
        <v>7.726</v>
      </c>
      <c r="M4" s="18">
        <v>9.8480000000000008</v>
      </c>
      <c r="N4" s="18">
        <v>9.6760000000000002</v>
      </c>
      <c r="O4" s="18">
        <v>8.5869999999999997</v>
      </c>
      <c r="P4" s="18">
        <v>9.3079999999999998</v>
      </c>
      <c r="Q4" s="18">
        <v>8.9660000000000011</v>
      </c>
      <c r="R4" s="18">
        <v>5.8100000000000005</v>
      </c>
      <c r="S4" s="18">
        <v>8.6920000000000002</v>
      </c>
      <c r="T4" s="18">
        <v>8.291999999999998</v>
      </c>
      <c r="U4" s="18">
        <v>3.7120000000000002</v>
      </c>
      <c r="V4" s="18">
        <v>6.3620000000000001</v>
      </c>
      <c r="W4" s="18">
        <v>6.1260000000000003</v>
      </c>
      <c r="X4" s="18">
        <v>6.6150000000000002</v>
      </c>
      <c r="Y4" s="18">
        <v>8.5</v>
      </c>
      <c r="Z4" s="19"/>
      <c r="AA4" s="20">
        <f>SUM(B4:Z4)</f>
        <v>326.73999999999995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70.25</v>
      </c>
      <c r="C7" s="28">
        <v>69.61</v>
      </c>
      <c r="D7" s="28">
        <v>69.349999999999994</v>
      </c>
      <c r="E7" s="28">
        <v>66.11</v>
      </c>
      <c r="F7" s="28">
        <v>67.5</v>
      </c>
      <c r="G7" s="28">
        <v>70.25</v>
      </c>
      <c r="H7" s="28">
        <v>88.15</v>
      </c>
      <c r="I7" s="28">
        <v>65.69</v>
      </c>
      <c r="J7" s="28">
        <v>65.69</v>
      </c>
      <c r="K7" s="28">
        <v>63.98</v>
      </c>
      <c r="L7" s="28">
        <v>59.65</v>
      </c>
      <c r="M7" s="28">
        <v>55.45</v>
      </c>
      <c r="N7" s="28">
        <v>54.01</v>
      </c>
      <c r="O7" s="28">
        <v>49.41</v>
      </c>
      <c r="P7" s="28">
        <v>49.33</v>
      </c>
      <c r="Q7" s="28">
        <v>53.51</v>
      </c>
      <c r="R7" s="28">
        <v>64.010000000000005</v>
      </c>
      <c r="S7" s="28">
        <v>71.069999999999993</v>
      </c>
      <c r="T7" s="28">
        <v>80.31</v>
      </c>
      <c r="U7" s="28">
        <v>74.95</v>
      </c>
      <c r="V7" s="28">
        <v>78.52</v>
      </c>
      <c r="W7" s="28">
        <v>75.319999999999993</v>
      </c>
      <c r="X7" s="28">
        <v>69.3</v>
      </c>
      <c r="Y7" s="28">
        <v>65.53</v>
      </c>
      <c r="Z7" s="29"/>
      <c r="AA7" s="30">
        <f>IF(SUM(GR_MAINLAND_MCP_SUM_SELL)&lt;&gt;0,AVERAGEIF(GR_MAINLAND_MCP_SUM_SELL,"&lt;&gt;"""),"")</f>
        <v>66.53958333333334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30</v>
      </c>
      <c r="H11" s="47">
        <v>85</v>
      </c>
      <c r="I11" s="47">
        <v>50</v>
      </c>
      <c r="J11" s="47">
        <v>5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170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6.221000000000001</v>
      </c>
      <c r="C13" s="52">
        <v>4.8289999999999997</v>
      </c>
      <c r="D13" s="52">
        <v>5.27</v>
      </c>
      <c r="E13" s="52">
        <v>7.9559999999999995</v>
      </c>
      <c r="F13" s="52">
        <v>4.9929999999999994</v>
      </c>
      <c r="G13" s="52">
        <v>2.4769999999999999</v>
      </c>
      <c r="H13" s="52">
        <v>2.4509999999999996</v>
      </c>
      <c r="I13" s="52">
        <v>2.8209999999999997</v>
      </c>
      <c r="J13" s="52">
        <v>4.8040000000000003</v>
      </c>
      <c r="K13" s="52">
        <v>6.1840000000000002</v>
      </c>
      <c r="L13" s="52">
        <v>7.726</v>
      </c>
      <c r="M13" s="52">
        <v>9.8480000000000008</v>
      </c>
      <c r="N13" s="52">
        <v>9.3409999999999993</v>
      </c>
      <c r="O13" s="52">
        <v>8.5869999999999997</v>
      </c>
      <c r="P13" s="52">
        <v>9.3079999999999998</v>
      </c>
      <c r="Q13" s="52">
        <v>8.641</v>
      </c>
      <c r="R13" s="52">
        <v>5.4830000000000005</v>
      </c>
      <c r="S13" s="52">
        <v>8.3610000000000007</v>
      </c>
      <c r="T13" s="52">
        <v>8.291999999999998</v>
      </c>
      <c r="U13" s="52">
        <v>3.7120000000000002</v>
      </c>
      <c r="V13" s="52">
        <v>6.3620000000000001</v>
      </c>
      <c r="W13" s="52">
        <v>6.1260000000000003</v>
      </c>
      <c r="X13" s="52">
        <v>6.6150000000000002</v>
      </c>
      <c r="Y13" s="52">
        <v>7.7359999999999998</v>
      </c>
      <c r="Z13" s="53"/>
      <c r="AA13" s="54">
        <f>SUM(B13:Z13)</f>
        <v>154.14400000000003</v>
      </c>
    </row>
    <row r="14" spans="1:27" ht="30" customHeight="1" thickBot="1" x14ac:dyDescent="0.25">
      <c r="A14" s="55" t="s">
        <v>10</v>
      </c>
      <c r="B14" s="56">
        <f>IF(LEN(B$2)&gt;0,SUM(B10:B13),"")</f>
        <v>6.221000000000001</v>
      </c>
      <c r="C14" s="57">
        <f t="shared" ref="C14:Z14" si="0">IF(LEN(C$2)&gt;0,SUM(C10:C13),"")</f>
        <v>4.8289999999999997</v>
      </c>
      <c r="D14" s="57">
        <f t="shared" si="0"/>
        <v>5.27</v>
      </c>
      <c r="E14" s="57">
        <f t="shared" si="0"/>
        <v>7.9559999999999995</v>
      </c>
      <c r="F14" s="57">
        <f t="shared" si="0"/>
        <v>4.9929999999999994</v>
      </c>
      <c r="G14" s="57">
        <f t="shared" si="0"/>
        <v>32.476999999999997</v>
      </c>
      <c r="H14" s="57">
        <f t="shared" si="0"/>
        <v>87.450999999999993</v>
      </c>
      <c r="I14" s="57">
        <f t="shared" si="0"/>
        <v>52.820999999999998</v>
      </c>
      <c r="J14" s="57">
        <f t="shared" si="0"/>
        <v>9.8040000000000003</v>
      </c>
      <c r="K14" s="57">
        <f t="shared" si="0"/>
        <v>6.1840000000000002</v>
      </c>
      <c r="L14" s="57">
        <f t="shared" si="0"/>
        <v>7.726</v>
      </c>
      <c r="M14" s="57">
        <f t="shared" si="0"/>
        <v>9.8480000000000008</v>
      </c>
      <c r="N14" s="57">
        <f t="shared" si="0"/>
        <v>9.3409999999999993</v>
      </c>
      <c r="O14" s="57">
        <f t="shared" si="0"/>
        <v>8.5869999999999997</v>
      </c>
      <c r="P14" s="57">
        <f t="shared" si="0"/>
        <v>9.3079999999999998</v>
      </c>
      <c r="Q14" s="57">
        <f t="shared" si="0"/>
        <v>8.641</v>
      </c>
      <c r="R14" s="57">
        <f t="shared" si="0"/>
        <v>5.4830000000000005</v>
      </c>
      <c r="S14" s="57">
        <f t="shared" si="0"/>
        <v>8.3610000000000007</v>
      </c>
      <c r="T14" s="57">
        <f t="shared" si="0"/>
        <v>8.291999999999998</v>
      </c>
      <c r="U14" s="57">
        <f t="shared" si="0"/>
        <v>3.7120000000000002</v>
      </c>
      <c r="V14" s="57">
        <f t="shared" si="0"/>
        <v>6.3620000000000001</v>
      </c>
      <c r="W14" s="57">
        <f t="shared" si="0"/>
        <v>6.1260000000000003</v>
      </c>
      <c r="X14" s="57">
        <f t="shared" si="0"/>
        <v>6.6150000000000002</v>
      </c>
      <c r="Y14" s="57">
        <f t="shared" si="0"/>
        <v>7.7359999999999998</v>
      </c>
      <c r="Z14" s="58" t="str">
        <f t="shared" si="0"/>
        <v/>
      </c>
      <c r="AA14" s="59">
        <f>SUM(AA9:AA13)</f>
        <v>324.14400000000001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0.13</v>
      </c>
      <c r="D19" s="76"/>
      <c r="E19" s="76">
        <v>6.5000000000000002E-2</v>
      </c>
      <c r="F19" s="76"/>
      <c r="G19" s="76"/>
      <c r="H19" s="76"/>
      <c r="I19" s="76">
        <v>0.31900000000000001</v>
      </c>
      <c r="J19" s="76"/>
      <c r="K19" s="76"/>
      <c r="L19" s="76"/>
      <c r="M19" s="76"/>
      <c r="N19" s="76">
        <v>0.33500000000000002</v>
      </c>
      <c r="O19" s="76"/>
      <c r="P19" s="76"/>
      <c r="Q19" s="76">
        <v>0.32500000000000001</v>
      </c>
      <c r="R19" s="76">
        <v>0.32700000000000001</v>
      </c>
      <c r="S19" s="76">
        <v>0.33100000000000002</v>
      </c>
      <c r="T19" s="76"/>
      <c r="U19" s="76"/>
      <c r="V19" s="76"/>
      <c r="W19" s="76"/>
      <c r="X19" s="76"/>
      <c r="Y19" s="76">
        <v>0.76400000000000001</v>
      </c>
      <c r="Z19" s="73"/>
      <c r="AA19" s="74">
        <f>SUM(B19:Z19)</f>
        <v>2.5960000000000001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0.13</v>
      </c>
      <c r="D22" s="83">
        <f t="shared" si="1"/>
        <v>0</v>
      </c>
      <c r="E22" s="83">
        <f t="shared" si="1"/>
        <v>6.5000000000000002E-2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0.31900000000000001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0.33500000000000002</v>
      </c>
      <c r="O22" s="83">
        <f t="shared" si="1"/>
        <v>0</v>
      </c>
      <c r="P22" s="83">
        <f t="shared" si="1"/>
        <v>0</v>
      </c>
      <c r="Q22" s="83">
        <f t="shared" si="1"/>
        <v>0.32500000000000001</v>
      </c>
      <c r="R22" s="83">
        <f t="shared" si="1"/>
        <v>0.32700000000000001</v>
      </c>
      <c r="S22" s="83">
        <f t="shared" si="1"/>
        <v>0.33100000000000002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0.76400000000000001</v>
      </c>
      <c r="Z22" s="84" t="str">
        <f t="shared" si="1"/>
        <v/>
      </c>
      <c r="AA22" s="85">
        <f>SUM(AA17:AA21)</f>
        <v>2.5960000000000001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6.2210000000000001</v>
      </c>
      <c r="C26" s="72">
        <v>4.9589999999999996</v>
      </c>
      <c r="D26" s="72">
        <v>5.27</v>
      </c>
      <c r="E26" s="72">
        <v>8.0210000000000008</v>
      </c>
      <c r="F26" s="72">
        <v>4.9930000000000003</v>
      </c>
      <c r="G26" s="72">
        <v>32.476999999999997</v>
      </c>
      <c r="H26" s="72">
        <v>87.450999999999993</v>
      </c>
      <c r="I26" s="72">
        <v>53.14</v>
      </c>
      <c r="J26" s="72">
        <v>9.8040000000000003</v>
      </c>
      <c r="K26" s="72">
        <v>6.1840000000000002</v>
      </c>
      <c r="L26" s="72">
        <v>7.726</v>
      </c>
      <c r="M26" s="72">
        <v>9.8480000000000008</v>
      </c>
      <c r="N26" s="72">
        <v>9.6760000000000002</v>
      </c>
      <c r="O26" s="72">
        <v>8.5869999999999997</v>
      </c>
      <c r="P26" s="72">
        <v>9.3079999999999998</v>
      </c>
      <c r="Q26" s="72">
        <v>8.9659999999999993</v>
      </c>
      <c r="R26" s="72">
        <v>5.81</v>
      </c>
      <c r="S26" s="72">
        <v>8.6920000000000002</v>
      </c>
      <c r="T26" s="72">
        <v>8.2919999999999998</v>
      </c>
      <c r="U26" s="72">
        <v>3.7120000000000002</v>
      </c>
      <c r="V26" s="72">
        <v>6.3620000000000001</v>
      </c>
      <c r="W26" s="72">
        <v>6.1260000000000003</v>
      </c>
      <c r="X26" s="72">
        <v>6.6150000000000002</v>
      </c>
      <c r="Y26" s="72">
        <v>8.5</v>
      </c>
      <c r="Z26" s="73"/>
      <c r="AA26" s="74">
        <f>SUM(B26:Z26)</f>
        <v>326.73999999999995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6.2210000000000001</v>
      </c>
      <c r="C28" s="57">
        <f t="shared" ref="C28:Z28" si="2">IF(LEN(C$2)&gt;0,SUM(C25:C27),"")</f>
        <v>4.9589999999999996</v>
      </c>
      <c r="D28" s="57">
        <f t="shared" si="2"/>
        <v>5.27</v>
      </c>
      <c r="E28" s="57">
        <f t="shared" si="2"/>
        <v>8.0210000000000008</v>
      </c>
      <c r="F28" s="57">
        <f t="shared" si="2"/>
        <v>4.9930000000000003</v>
      </c>
      <c r="G28" s="57">
        <f t="shared" si="2"/>
        <v>32.476999999999997</v>
      </c>
      <c r="H28" s="57">
        <f t="shared" si="2"/>
        <v>87.450999999999993</v>
      </c>
      <c r="I28" s="57">
        <f t="shared" si="2"/>
        <v>53.14</v>
      </c>
      <c r="J28" s="57">
        <f t="shared" si="2"/>
        <v>9.8040000000000003</v>
      </c>
      <c r="K28" s="57">
        <f t="shared" si="2"/>
        <v>6.1840000000000002</v>
      </c>
      <c r="L28" s="57">
        <f t="shared" si="2"/>
        <v>7.726</v>
      </c>
      <c r="M28" s="57">
        <f t="shared" si="2"/>
        <v>9.8480000000000008</v>
      </c>
      <c r="N28" s="57">
        <f t="shared" si="2"/>
        <v>9.6760000000000002</v>
      </c>
      <c r="O28" s="57">
        <f t="shared" si="2"/>
        <v>8.5869999999999997</v>
      </c>
      <c r="P28" s="57">
        <f t="shared" si="2"/>
        <v>9.3079999999999998</v>
      </c>
      <c r="Q28" s="57">
        <f t="shared" si="2"/>
        <v>8.9659999999999993</v>
      </c>
      <c r="R28" s="57">
        <f t="shared" si="2"/>
        <v>5.81</v>
      </c>
      <c r="S28" s="57">
        <f t="shared" si="2"/>
        <v>8.6920000000000002</v>
      </c>
      <c r="T28" s="57">
        <f t="shared" si="2"/>
        <v>8.2919999999999998</v>
      </c>
      <c r="U28" s="57">
        <f t="shared" si="2"/>
        <v>3.7120000000000002</v>
      </c>
      <c r="V28" s="57">
        <f t="shared" si="2"/>
        <v>6.3620000000000001</v>
      </c>
      <c r="W28" s="57">
        <f t="shared" si="2"/>
        <v>6.1260000000000003</v>
      </c>
      <c r="X28" s="57">
        <f t="shared" si="2"/>
        <v>6.6150000000000002</v>
      </c>
      <c r="Y28" s="57">
        <f t="shared" si="2"/>
        <v>8.5</v>
      </c>
      <c r="Z28" s="58" t="str">
        <f t="shared" si="2"/>
        <v/>
      </c>
      <c r="AA28" s="59">
        <f>SUM(AA25:AA27)</f>
        <v>326.73999999999995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6.221000000000001</v>
      </c>
      <c r="C47" s="83">
        <f t="shared" ref="C47:Z47" si="8">IF(LEN(C$2)&gt;0,C14+C22+C36,"")</f>
        <v>4.9589999999999996</v>
      </c>
      <c r="D47" s="83">
        <f t="shared" si="8"/>
        <v>5.27</v>
      </c>
      <c r="E47" s="83">
        <f t="shared" si="8"/>
        <v>8.020999999999999</v>
      </c>
      <c r="F47" s="83">
        <f t="shared" si="8"/>
        <v>4.9929999999999994</v>
      </c>
      <c r="G47" s="83">
        <f t="shared" si="8"/>
        <v>32.476999999999997</v>
      </c>
      <c r="H47" s="83">
        <f t="shared" si="8"/>
        <v>87.450999999999993</v>
      </c>
      <c r="I47" s="83">
        <f t="shared" si="8"/>
        <v>53.14</v>
      </c>
      <c r="J47" s="83">
        <f t="shared" si="8"/>
        <v>9.8040000000000003</v>
      </c>
      <c r="K47" s="83">
        <f t="shared" si="8"/>
        <v>6.1840000000000002</v>
      </c>
      <c r="L47" s="83">
        <f t="shared" si="8"/>
        <v>7.726</v>
      </c>
      <c r="M47" s="83">
        <f t="shared" si="8"/>
        <v>9.8480000000000008</v>
      </c>
      <c r="N47" s="83">
        <f t="shared" si="8"/>
        <v>9.6760000000000002</v>
      </c>
      <c r="O47" s="83">
        <f t="shared" si="8"/>
        <v>8.5869999999999997</v>
      </c>
      <c r="P47" s="83">
        <f t="shared" si="8"/>
        <v>9.3079999999999998</v>
      </c>
      <c r="Q47" s="83">
        <f t="shared" si="8"/>
        <v>8.9659999999999993</v>
      </c>
      <c r="R47" s="83">
        <f t="shared" si="8"/>
        <v>5.8100000000000005</v>
      </c>
      <c r="S47" s="83">
        <f t="shared" si="8"/>
        <v>8.6920000000000002</v>
      </c>
      <c r="T47" s="83">
        <f t="shared" si="8"/>
        <v>8.291999999999998</v>
      </c>
      <c r="U47" s="83">
        <f t="shared" si="8"/>
        <v>3.7120000000000002</v>
      </c>
      <c r="V47" s="83">
        <f t="shared" si="8"/>
        <v>6.3620000000000001</v>
      </c>
      <c r="W47" s="83">
        <f t="shared" si="8"/>
        <v>6.1260000000000003</v>
      </c>
      <c r="X47" s="83">
        <f t="shared" si="8"/>
        <v>6.6150000000000002</v>
      </c>
      <c r="Y47" s="83">
        <f t="shared" si="8"/>
        <v>8.5</v>
      </c>
      <c r="Z47" s="84" t="str">
        <f t="shared" si="8"/>
        <v/>
      </c>
      <c r="AA47" s="100">
        <f>SUM(B47:Z47)</f>
        <v>326.73999999999995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6.2210000000000001</v>
      </c>
      <c r="C4" s="18">
        <v>4.9589999999999996</v>
      </c>
      <c r="D4" s="18">
        <v>5.2700000000000005</v>
      </c>
      <c r="E4" s="18">
        <v>8.0210000000000008</v>
      </c>
      <c r="F4" s="18">
        <v>4.9930000000000003</v>
      </c>
      <c r="G4" s="18">
        <v>32.477000000000004</v>
      </c>
      <c r="H4" s="18">
        <v>87.450999999999993</v>
      </c>
      <c r="I4" s="18">
        <v>53.14</v>
      </c>
      <c r="J4" s="18">
        <v>9.8040000000000003</v>
      </c>
      <c r="K4" s="18">
        <v>6.1840000000000011</v>
      </c>
      <c r="L4" s="18">
        <v>7.7260000000000009</v>
      </c>
      <c r="M4" s="18">
        <v>9.847999999999999</v>
      </c>
      <c r="N4" s="18">
        <v>9.6760000000000002</v>
      </c>
      <c r="O4" s="18">
        <v>8.5869999999999997</v>
      </c>
      <c r="P4" s="18">
        <v>9.3079999999999998</v>
      </c>
      <c r="Q4" s="18">
        <v>8.9660000000000011</v>
      </c>
      <c r="R4" s="18">
        <v>5.8100000000000005</v>
      </c>
      <c r="S4" s="18">
        <v>8.6920000000000002</v>
      </c>
      <c r="T4" s="18">
        <v>8.2919999999999998</v>
      </c>
      <c r="U4" s="18">
        <v>3.7119999999999997</v>
      </c>
      <c r="V4" s="18">
        <v>6.3620000000000001</v>
      </c>
      <c r="W4" s="18">
        <v>6.1259999999999994</v>
      </c>
      <c r="X4" s="18">
        <v>6.6150000000000002</v>
      </c>
      <c r="Y4" s="18">
        <v>8.5</v>
      </c>
      <c r="Z4" s="19"/>
      <c r="AA4" s="20">
        <f>SUM(B4:Z4)</f>
        <v>326.73999999999995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70.25</v>
      </c>
      <c r="C7" s="28">
        <v>69.61</v>
      </c>
      <c r="D7" s="28">
        <v>69.349999999999994</v>
      </c>
      <c r="E7" s="28">
        <v>66.11</v>
      </c>
      <c r="F7" s="28">
        <v>67.5</v>
      </c>
      <c r="G7" s="28">
        <v>70.25</v>
      </c>
      <c r="H7" s="28">
        <v>88.15</v>
      </c>
      <c r="I7" s="28">
        <v>65.69</v>
      </c>
      <c r="J7" s="28">
        <v>65.69</v>
      </c>
      <c r="K7" s="28">
        <v>63.98</v>
      </c>
      <c r="L7" s="28">
        <v>59.65</v>
      </c>
      <c r="M7" s="28">
        <v>55.45</v>
      </c>
      <c r="N7" s="28">
        <v>54.01</v>
      </c>
      <c r="O7" s="28">
        <v>49.41</v>
      </c>
      <c r="P7" s="28">
        <v>49.33</v>
      </c>
      <c r="Q7" s="28">
        <v>53.51</v>
      </c>
      <c r="R7" s="28">
        <v>64.010000000000005</v>
      </c>
      <c r="S7" s="28">
        <v>71.069999999999993</v>
      </c>
      <c r="T7" s="28">
        <v>80.31</v>
      </c>
      <c r="U7" s="28">
        <v>74.95</v>
      </c>
      <c r="V7" s="28">
        <v>78.52</v>
      </c>
      <c r="W7" s="28">
        <v>75.319999999999993</v>
      </c>
      <c r="X7" s="28">
        <v>69.3</v>
      </c>
      <c r="Y7" s="28">
        <v>65.53</v>
      </c>
      <c r="Z7" s="29"/>
      <c r="AA7" s="30">
        <v>66.53958333333334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30</v>
      </c>
      <c r="H11" s="47">
        <v>85</v>
      </c>
      <c r="I11" s="47">
        <v>50</v>
      </c>
      <c r="J11" s="47">
        <v>5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170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2.0840000000000001</v>
      </c>
      <c r="C13" s="52">
        <v>0.88</v>
      </c>
      <c r="D13" s="52">
        <v>1.1870000000000001</v>
      </c>
      <c r="E13" s="52">
        <v>3.8759999999999999</v>
      </c>
      <c r="F13" s="52">
        <v>0.82799999999999996</v>
      </c>
      <c r="G13" s="52">
        <v>1.3959999999999999</v>
      </c>
      <c r="H13" s="52">
        <v>2.1390000000000002</v>
      </c>
      <c r="I13" s="52">
        <v>2.8250000000000002</v>
      </c>
      <c r="J13" s="52">
        <v>4.5579999999999998</v>
      </c>
      <c r="K13" s="52">
        <v>5.8060000000000009</v>
      </c>
      <c r="L13" s="52">
        <v>7.6070000000000011</v>
      </c>
      <c r="M13" s="52">
        <v>9.7259999999999991</v>
      </c>
      <c r="N13" s="52">
        <v>9.5510000000000002</v>
      </c>
      <c r="O13" s="52">
        <v>8.4640000000000004</v>
      </c>
      <c r="P13" s="52">
        <v>9.1859999999999999</v>
      </c>
      <c r="Q13" s="52">
        <v>8.84</v>
      </c>
      <c r="R13" s="52">
        <v>5.6859999999999999</v>
      </c>
      <c r="S13" s="52">
        <v>8.57</v>
      </c>
      <c r="T13" s="52">
        <v>8.1669999999999998</v>
      </c>
      <c r="U13" s="52">
        <v>3.581</v>
      </c>
      <c r="V13" s="52">
        <v>5.258</v>
      </c>
      <c r="W13" s="52">
        <v>5.1259999999999994</v>
      </c>
      <c r="X13" s="52">
        <v>5.6150000000000002</v>
      </c>
      <c r="Y13" s="52">
        <v>7.5000000000000009</v>
      </c>
      <c r="Z13" s="53"/>
      <c r="AA13" s="54">
        <f>SUM(B13:Z13)</f>
        <v>128.45600000000002</v>
      </c>
    </row>
    <row r="14" spans="1:27" ht="30" customHeight="1" thickBot="1" x14ac:dyDescent="0.25">
      <c r="A14" s="55" t="s">
        <v>10</v>
      </c>
      <c r="B14" s="56">
        <f>IF(LEN(B$2)&gt;0,SUM(B10:B13),"")</f>
        <v>2.0840000000000001</v>
      </c>
      <c r="C14" s="57">
        <f t="shared" ref="C14:Z14" si="0">IF(LEN(C$2)&gt;0,SUM(C10:C13),"")</f>
        <v>0.88</v>
      </c>
      <c r="D14" s="57">
        <f t="shared" si="0"/>
        <v>1.1870000000000001</v>
      </c>
      <c r="E14" s="57">
        <f t="shared" si="0"/>
        <v>3.8759999999999999</v>
      </c>
      <c r="F14" s="57">
        <f t="shared" si="0"/>
        <v>0.82799999999999996</v>
      </c>
      <c r="G14" s="57">
        <f t="shared" si="0"/>
        <v>31.396000000000001</v>
      </c>
      <c r="H14" s="57">
        <f t="shared" si="0"/>
        <v>87.138999999999996</v>
      </c>
      <c r="I14" s="57">
        <f t="shared" si="0"/>
        <v>52.825000000000003</v>
      </c>
      <c r="J14" s="57">
        <f t="shared" si="0"/>
        <v>9.5579999999999998</v>
      </c>
      <c r="K14" s="57">
        <f t="shared" si="0"/>
        <v>5.8060000000000009</v>
      </c>
      <c r="L14" s="57">
        <f t="shared" si="0"/>
        <v>7.6070000000000011</v>
      </c>
      <c r="M14" s="57">
        <f t="shared" si="0"/>
        <v>9.7259999999999991</v>
      </c>
      <c r="N14" s="57">
        <f t="shared" si="0"/>
        <v>9.5510000000000002</v>
      </c>
      <c r="O14" s="57">
        <f t="shared" si="0"/>
        <v>8.4640000000000004</v>
      </c>
      <c r="P14" s="57">
        <f t="shared" si="0"/>
        <v>9.1859999999999999</v>
      </c>
      <c r="Q14" s="57">
        <f t="shared" si="0"/>
        <v>8.84</v>
      </c>
      <c r="R14" s="57">
        <f t="shared" si="0"/>
        <v>5.6859999999999999</v>
      </c>
      <c r="S14" s="57">
        <f t="shared" si="0"/>
        <v>8.57</v>
      </c>
      <c r="T14" s="57">
        <f t="shared" si="0"/>
        <v>8.1669999999999998</v>
      </c>
      <c r="U14" s="57">
        <f t="shared" si="0"/>
        <v>3.581</v>
      </c>
      <c r="V14" s="57">
        <f t="shared" si="0"/>
        <v>5.258</v>
      </c>
      <c r="W14" s="57">
        <f t="shared" si="0"/>
        <v>5.1259999999999994</v>
      </c>
      <c r="X14" s="57">
        <f t="shared" si="0"/>
        <v>5.6150000000000002</v>
      </c>
      <c r="Y14" s="57">
        <f t="shared" si="0"/>
        <v>7.5000000000000009</v>
      </c>
      <c r="Z14" s="58" t="str">
        <f t="shared" si="0"/>
        <v/>
      </c>
      <c r="AA14" s="59">
        <f>SUM(AA9:AA13)</f>
        <v>298.45600000000002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3.137</v>
      </c>
      <c r="C18" s="72">
        <v>3.0790000000000002</v>
      </c>
      <c r="D18" s="72">
        <v>3.0830000000000002</v>
      </c>
      <c r="E18" s="72">
        <v>3.145</v>
      </c>
      <c r="F18" s="72">
        <v>3.165</v>
      </c>
      <c r="G18" s="72">
        <v>8.1000000000000003E-2</v>
      </c>
      <c r="H18" s="72">
        <v>0.11700000000000001</v>
      </c>
      <c r="I18" s="72">
        <v>0.12</v>
      </c>
      <c r="J18" s="72">
        <v>0.11700000000000001</v>
      </c>
      <c r="K18" s="72">
        <v>0.11899999999999999</v>
      </c>
      <c r="L18" s="72">
        <v>0.11899999999999999</v>
      </c>
      <c r="M18" s="72">
        <v>0.122</v>
      </c>
      <c r="N18" s="72">
        <v>0.125</v>
      </c>
      <c r="O18" s="72">
        <v>0.123</v>
      </c>
      <c r="P18" s="72">
        <v>0.122</v>
      </c>
      <c r="Q18" s="72">
        <v>0.126</v>
      </c>
      <c r="R18" s="72">
        <v>0.124</v>
      </c>
      <c r="S18" s="72">
        <v>0.122</v>
      </c>
      <c r="T18" s="72">
        <v>0.125</v>
      </c>
      <c r="U18" s="72">
        <v>0.13100000000000001</v>
      </c>
      <c r="V18" s="72">
        <v>0.104</v>
      </c>
      <c r="W18" s="72"/>
      <c r="X18" s="72"/>
      <c r="Y18" s="72"/>
      <c r="Z18" s="73"/>
      <c r="AA18" s="74">
        <f>SUM(B18:Z18)</f>
        <v>17.505999999999997</v>
      </c>
    </row>
    <row r="19" spans="1:27" ht="24.95" customHeight="1" x14ac:dyDescent="0.2">
      <c r="A19" s="70" t="s">
        <v>14</v>
      </c>
      <c r="B19" s="75">
        <v>1</v>
      </c>
      <c r="C19" s="76">
        <v>1</v>
      </c>
      <c r="D19" s="76">
        <v>1</v>
      </c>
      <c r="E19" s="76">
        <v>1</v>
      </c>
      <c r="F19" s="76">
        <v>1</v>
      </c>
      <c r="G19" s="76">
        <v>1</v>
      </c>
      <c r="H19" s="76">
        <v>0.19500000000000001</v>
      </c>
      <c r="I19" s="76">
        <v>0.19500000000000001</v>
      </c>
      <c r="J19" s="76">
        <v>0.129</v>
      </c>
      <c r="K19" s="76">
        <v>0.25900000000000001</v>
      </c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1</v>
      </c>
      <c r="W19" s="76">
        <v>1</v>
      </c>
      <c r="X19" s="76">
        <v>1</v>
      </c>
      <c r="Y19" s="76">
        <v>1</v>
      </c>
      <c r="Z19" s="73"/>
      <c r="AA19" s="74">
        <f>SUM(B19:Z19)</f>
        <v>10.778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4.1370000000000005</v>
      </c>
      <c r="C22" s="83">
        <f t="shared" si="1"/>
        <v>4.0790000000000006</v>
      </c>
      <c r="D22" s="83">
        <f t="shared" si="1"/>
        <v>4.0830000000000002</v>
      </c>
      <c r="E22" s="83">
        <f t="shared" si="1"/>
        <v>4.1449999999999996</v>
      </c>
      <c r="F22" s="83">
        <f t="shared" si="1"/>
        <v>4.165</v>
      </c>
      <c r="G22" s="83">
        <f t="shared" si="1"/>
        <v>1.081</v>
      </c>
      <c r="H22" s="83">
        <f t="shared" si="1"/>
        <v>0.312</v>
      </c>
      <c r="I22" s="83">
        <f t="shared" si="1"/>
        <v>0.315</v>
      </c>
      <c r="J22" s="83">
        <f t="shared" si="1"/>
        <v>0.246</v>
      </c>
      <c r="K22" s="83">
        <f t="shared" si="1"/>
        <v>0.378</v>
      </c>
      <c r="L22" s="83">
        <f t="shared" si="1"/>
        <v>0.11899999999999999</v>
      </c>
      <c r="M22" s="83">
        <f t="shared" si="1"/>
        <v>0.122</v>
      </c>
      <c r="N22" s="83">
        <f t="shared" si="1"/>
        <v>0.125</v>
      </c>
      <c r="O22" s="83">
        <f t="shared" si="1"/>
        <v>0.123</v>
      </c>
      <c r="P22" s="83">
        <f t="shared" si="1"/>
        <v>0.122</v>
      </c>
      <c r="Q22" s="83">
        <f t="shared" si="1"/>
        <v>0.126</v>
      </c>
      <c r="R22" s="83">
        <f t="shared" si="1"/>
        <v>0.124</v>
      </c>
      <c r="S22" s="83">
        <f t="shared" si="1"/>
        <v>0.122</v>
      </c>
      <c r="T22" s="83">
        <f t="shared" si="1"/>
        <v>0.125</v>
      </c>
      <c r="U22" s="83">
        <f t="shared" si="1"/>
        <v>0.13100000000000001</v>
      </c>
      <c r="V22" s="83">
        <f t="shared" si="1"/>
        <v>1.1040000000000001</v>
      </c>
      <c r="W22" s="83">
        <f t="shared" si="1"/>
        <v>1</v>
      </c>
      <c r="X22" s="83">
        <f t="shared" si="1"/>
        <v>1</v>
      </c>
      <c r="Y22" s="83">
        <f t="shared" si="1"/>
        <v>1</v>
      </c>
      <c r="Z22" s="84">
        <f t="shared" si="1"/>
        <v>0</v>
      </c>
      <c r="AA22" s="85">
        <f t="shared" si="1"/>
        <v>28.283999999999999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6.2210000000000001</v>
      </c>
      <c r="C26" s="72">
        <v>4.9589999999999996</v>
      </c>
      <c r="D26" s="72">
        <v>5.27</v>
      </c>
      <c r="E26" s="72">
        <v>8.0210000000000008</v>
      </c>
      <c r="F26" s="72">
        <v>4.9930000000000003</v>
      </c>
      <c r="G26" s="72">
        <v>32.476999999999997</v>
      </c>
      <c r="H26" s="72">
        <v>87.450999999999993</v>
      </c>
      <c r="I26" s="72">
        <v>53.14</v>
      </c>
      <c r="J26" s="72">
        <v>9.8040000000000003</v>
      </c>
      <c r="K26" s="72">
        <v>6.1840000000000002</v>
      </c>
      <c r="L26" s="72">
        <v>7.726</v>
      </c>
      <c r="M26" s="72">
        <v>9.8480000000000008</v>
      </c>
      <c r="N26" s="72">
        <v>9.6760000000000002</v>
      </c>
      <c r="O26" s="72">
        <v>8.5869999999999997</v>
      </c>
      <c r="P26" s="72">
        <v>9.3079999999999998</v>
      </c>
      <c r="Q26" s="72">
        <v>8.9659999999999993</v>
      </c>
      <c r="R26" s="72">
        <v>5.81</v>
      </c>
      <c r="S26" s="72">
        <v>8.6920000000000002</v>
      </c>
      <c r="T26" s="72">
        <v>8.2919999999999998</v>
      </c>
      <c r="U26" s="72">
        <v>3.7120000000000002</v>
      </c>
      <c r="V26" s="72">
        <v>6.3620000000000001</v>
      </c>
      <c r="W26" s="72">
        <v>6.1260000000000003</v>
      </c>
      <c r="X26" s="72">
        <v>6.6150000000000002</v>
      </c>
      <c r="Y26" s="72">
        <v>8.5</v>
      </c>
      <c r="Z26" s="73"/>
      <c r="AA26" s="74">
        <f>SUM(B26:Z26)</f>
        <v>326.73999999999995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6.2210000000000001</v>
      </c>
      <c r="C28" s="57">
        <f t="shared" si="2"/>
        <v>4.9589999999999996</v>
      </c>
      <c r="D28" s="57">
        <f t="shared" si="2"/>
        <v>5.27</v>
      </c>
      <c r="E28" s="57">
        <f t="shared" si="2"/>
        <v>8.0210000000000008</v>
      </c>
      <c r="F28" s="57">
        <f t="shared" si="2"/>
        <v>4.9930000000000003</v>
      </c>
      <c r="G28" s="57">
        <f t="shared" si="2"/>
        <v>32.476999999999997</v>
      </c>
      <c r="H28" s="57">
        <f t="shared" si="2"/>
        <v>87.450999999999993</v>
      </c>
      <c r="I28" s="57">
        <f t="shared" si="2"/>
        <v>53.14</v>
      </c>
      <c r="J28" s="57">
        <f t="shared" si="2"/>
        <v>9.8040000000000003</v>
      </c>
      <c r="K28" s="57">
        <f t="shared" si="2"/>
        <v>6.1840000000000002</v>
      </c>
      <c r="L28" s="57">
        <f t="shared" si="2"/>
        <v>7.726</v>
      </c>
      <c r="M28" s="57">
        <f t="shared" si="2"/>
        <v>9.8480000000000008</v>
      </c>
      <c r="N28" s="57">
        <f t="shared" si="2"/>
        <v>9.6760000000000002</v>
      </c>
      <c r="O28" s="57">
        <f t="shared" si="2"/>
        <v>8.5869999999999997</v>
      </c>
      <c r="P28" s="57">
        <f t="shared" si="2"/>
        <v>9.3079999999999998</v>
      </c>
      <c r="Q28" s="57">
        <f t="shared" si="2"/>
        <v>8.9659999999999993</v>
      </c>
      <c r="R28" s="57">
        <f t="shared" si="2"/>
        <v>5.81</v>
      </c>
      <c r="S28" s="57">
        <f t="shared" si="2"/>
        <v>8.6920000000000002</v>
      </c>
      <c r="T28" s="57">
        <f t="shared" si="2"/>
        <v>8.2919999999999998</v>
      </c>
      <c r="U28" s="57">
        <f t="shared" si="2"/>
        <v>3.7120000000000002</v>
      </c>
      <c r="V28" s="57">
        <f t="shared" si="2"/>
        <v>6.3620000000000001</v>
      </c>
      <c r="W28" s="57">
        <f t="shared" si="2"/>
        <v>6.1260000000000003</v>
      </c>
      <c r="X28" s="57">
        <f t="shared" si="2"/>
        <v>6.6150000000000002</v>
      </c>
      <c r="Y28" s="57">
        <f t="shared" si="2"/>
        <v>8.5</v>
      </c>
      <c r="Z28" s="58">
        <f t="shared" si="2"/>
        <v>0</v>
      </c>
      <c r="AA28" s="59">
        <f t="shared" si="2"/>
        <v>326.73999999999995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6.2210000000000001</v>
      </c>
      <c r="C47" s="83">
        <f t="shared" ref="C47:Z47" si="8">SUM(C10:C13)+C22+C36</f>
        <v>4.9590000000000005</v>
      </c>
      <c r="D47" s="83">
        <f t="shared" si="8"/>
        <v>5.2700000000000005</v>
      </c>
      <c r="E47" s="83">
        <f t="shared" si="8"/>
        <v>8.020999999999999</v>
      </c>
      <c r="F47" s="83">
        <f t="shared" si="8"/>
        <v>4.9930000000000003</v>
      </c>
      <c r="G47" s="83">
        <f t="shared" si="8"/>
        <v>32.477000000000004</v>
      </c>
      <c r="H47" s="83">
        <f t="shared" si="8"/>
        <v>87.450999999999993</v>
      </c>
      <c r="I47" s="83">
        <f t="shared" si="8"/>
        <v>53.14</v>
      </c>
      <c r="J47" s="83">
        <f t="shared" si="8"/>
        <v>9.8040000000000003</v>
      </c>
      <c r="K47" s="83">
        <f t="shared" si="8"/>
        <v>6.1840000000000011</v>
      </c>
      <c r="L47" s="83">
        <f t="shared" si="8"/>
        <v>7.7260000000000009</v>
      </c>
      <c r="M47" s="83">
        <f t="shared" si="8"/>
        <v>9.847999999999999</v>
      </c>
      <c r="N47" s="83">
        <f t="shared" si="8"/>
        <v>9.6760000000000002</v>
      </c>
      <c r="O47" s="83">
        <f t="shared" si="8"/>
        <v>8.5869999999999997</v>
      </c>
      <c r="P47" s="83">
        <f t="shared" si="8"/>
        <v>9.3079999999999998</v>
      </c>
      <c r="Q47" s="83">
        <f t="shared" si="8"/>
        <v>8.9659999999999993</v>
      </c>
      <c r="R47" s="83">
        <f t="shared" si="8"/>
        <v>5.81</v>
      </c>
      <c r="S47" s="83">
        <f t="shared" si="8"/>
        <v>8.6920000000000002</v>
      </c>
      <c r="T47" s="83">
        <f t="shared" si="8"/>
        <v>8.2919999999999998</v>
      </c>
      <c r="U47" s="83">
        <f t="shared" si="8"/>
        <v>3.7119999999999997</v>
      </c>
      <c r="V47" s="83">
        <f t="shared" si="8"/>
        <v>6.3620000000000001</v>
      </c>
      <c r="W47" s="83">
        <f t="shared" si="8"/>
        <v>6.1259999999999994</v>
      </c>
      <c r="X47" s="83">
        <f t="shared" si="8"/>
        <v>6.6150000000000002</v>
      </c>
      <c r="Y47" s="83">
        <f t="shared" si="8"/>
        <v>8.5</v>
      </c>
      <c r="Z47" s="84">
        <f t="shared" si="8"/>
        <v>0</v>
      </c>
      <c r="AA47" s="100">
        <f>SUM(B47:Z47)</f>
        <v>326.73999999999995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2021-06-02T20:20:03Z</dcterms:created>
  <dcterms:modified xsi:type="dcterms:W3CDTF">2021-06-02T20:20:03Z</dcterms:modified>
</cp:coreProperties>
</file>