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<sst xmlns="http://schemas.openxmlformats.org/spreadsheetml/2006/main" count="110" uniqueCount="49">
  <si>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01/06/2021 23:17:17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</si>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</sst>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6.3639999999999999</c:v>
                </c:pt>
                <c:pt idx="1">
                  <c:v>7.72</c:v>
                </c:pt>
                <c:pt idx="2">
                  <c:v>10.530000000000001</c:v>
                </c:pt>
                <c:pt idx="3">
                  <c:v>11.111000000000001</c:v>
                </c:pt>
                <c:pt idx="4">
                  <c:v>9.4439999999999991</c:v>
                </c:pt>
                <c:pt idx="5">
                  <c:v>6.8829999999999991</c:v>
                </c:pt>
                <c:pt idx="6">
                  <c:v>7.9509999999999996</c:v>
                </c:pt>
                <c:pt idx="7">
                  <c:v>2.5219999999999998</c:v>
                </c:pt>
                <c:pt idx="8">
                  <c:v>4.2229999999999999</c:v>
                </c:pt>
                <c:pt idx="9">
                  <c:v>8.548</c:v>
                </c:pt>
                <c:pt idx="10">
                  <c:v>6.0939999999999994</c:v>
                </c:pt>
                <c:pt idx="11">
                  <c:v>4.149</c:v>
                </c:pt>
                <c:pt idx="12">
                  <c:v>3.7520000000000002</c:v>
                </c:pt>
                <c:pt idx="13">
                  <c:v>6.9730000000000008</c:v>
                </c:pt>
                <c:pt idx="14">
                  <c:v>9.44</c:v>
                </c:pt>
                <c:pt idx="15">
                  <c:v>7.8520000000000003</c:v>
                </c:pt>
                <c:pt idx="16">
                  <c:v>5.569</c:v>
                </c:pt>
                <c:pt idx="17">
                  <c:v>3.3780000000000001</c:v>
                </c:pt>
                <c:pt idx="18">
                  <c:v>0.63500000000000001</c:v>
                </c:pt>
                <c:pt idx="19">
                  <c:v>1.643</c:v>
                </c:pt>
                <c:pt idx="20">
                  <c:v>9.1379999999999999</c:v>
                </c:pt>
                <c:pt idx="21">
                  <c:v>4.7080000000000002</c:v>
                </c:pt>
                <c:pt idx="22">
                  <c:v>2.2269999999999999</c:v>
                </c:pt>
                <c:pt idx="23">
                  <c:v>2.9369999999999998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793088"/>
        <c:axId val="376793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7.5139999999999993</c:v>
                </c:pt>
                <c:pt idx="1">
                  <c:v>9.4589999999999996</c:v>
                </c:pt>
                <c:pt idx="2">
                  <c:v>11.67</c:v>
                </c:pt>
                <c:pt idx="3">
                  <c:v>12.556000000000001</c:v>
                </c:pt>
                <c:pt idx="4">
                  <c:v>10.604000000000001</c:v>
                </c:pt>
                <c:pt idx="5">
                  <c:v>8.3170000000000002</c:v>
                </c:pt>
                <c:pt idx="6">
                  <c:v>9.68</c:v>
                </c:pt>
                <c:pt idx="7">
                  <c:v>5.4009999999999998</c:v>
                </c:pt>
                <c:pt idx="8">
                  <c:v>8.0750000000000011</c:v>
                </c:pt>
                <c:pt idx="9">
                  <c:v>12.718999999999999</c:v>
                </c:pt>
                <c:pt idx="10">
                  <c:v>9.5719999999999992</c:v>
                </c:pt>
                <c:pt idx="11">
                  <c:v>7.5429999999999993</c:v>
                </c:pt>
                <c:pt idx="12">
                  <c:v>6.6419999999999995</c:v>
                </c:pt>
                <c:pt idx="13">
                  <c:v>9.4529999999999994</c:v>
                </c:pt>
                <c:pt idx="14">
                  <c:v>11.45</c:v>
                </c:pt>
                <c:pt idx="15">
                  <c:v>9.9679999999999982</c:v>
                </c:pt>
                <c:pt idx="16">
                  <c:v>7.1390000000000002</c:v>
                </c:pt>
                <c:pt idx="17">
                  <c:v>4.508</c:v>
                </c:pt>
                <c:pt idx="18">
                  <c:v>0.63500000000000001</c:v>
                </c:pt>
                <c:pt idx="19">
                  <c:v>2.5329999999999999</c:v>
                </c:pt>
                <c:pt idx="20">
                  <c:v>9.5779999999999994</c:v>
                </c:pt>
                <c:pt idx="21">
                  <c:v>5.1579999999999995</c:v>
                </c:pt>
                <c:pt idx="22">
                  <c:v>2.6669999999999998</c:v>
                </c:pt>
                <c:pt idx="23">
                  <c:v>5.0679999999999996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93088"/>
        <c:axId val="376793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58.46</c:v>
                </c:pt>
                <c:pt idx="1">
                  <c:v>50.16</c:v>
                </c:pt>
                <c:pt idx="2">
                  <c:v>47.87</c:v>
                </c:pt>
                <c:pt idx="3">
                  <c:v>42.4</c:v>
                </c:pt>
                <c:pt idx="4">
                  <c:v>44.52</c:v>
                </c:pt>
                <c:pt idx="5">
                  <c:v>49.42</c:v>
                </c:pt>
                <c:pt idx="6">
                  <c:v>64.2</c:v>
                </c:pt>
                <c:pt idx="7">
                  <c:v>64.819999999999993</c:v>
                </c:pt>
                <c:pt idx="8">
                  <c:v>64.2</c:v>
                </c:pt>
                <c:pt idx="9">
                  <c:v>64.989999999999995</c:v>
                </c:pt>
                <c:pt idx="10">
                  <c:v>59.1</c:v>
                </c:pt>
                <c:pt idx="11">
                  <c:v>64.28</c:v>
                </c:pt>
                <c:pt idx="12">
                  <c:v>62.89</c:v>
                </c:pt>
                <c:pt idx="13">
                  <c:v>52.23</c:v>
                </c:pt>
                <c:pt idx="14">
                  <c:v>50.49</c:v>
                </c:pt>
                <c:pt idx="15">
                  <c:v>50.02</c:v>
                </c:pt>
                <c:pt idx="16">
                  <c:v>56.51</c:v>
                </c:pt>
                <c:pt idx="17">
                  <c:v>66.680000000000007</c:v>
                </c:pt>
                <c:pt idx="18">
                  <c:v>72.959999999999994</c:v>
                </c:pt>
                <c:pt idx="19">
                  <c:v>77.37</c:v>
                </c:pt>
                <c:pt idx="20">
                  <c:v>77.38</c:v>
                </c:pt>
                <c:pt idx="21">
                  <c:v>70.02</c:v>
                </c:pt>
                <c:pt idx="22">
                  <c:v>66.25</c:v>
                </c:pt>
                <c:pt idx="23">
                  <c:v>66.25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21664"/>
        <c:axId val="376793872"/>
      </c:lineChart>
      <c:catAx>
        <c:axId val="376793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793480"/>
        <c:crosses val="autoZero"/>
        <c:auto val="1"/>
        <c:lblAlgn val="ctr"/>
        <c:lblOffset val="100"/>
        <c:noMultiLvlLbl val="0"/>
      </c:catAx>
      <c:valAx>
        <c:axId val="376793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793088"/>
        <c:crosses val="autoZero"/>
        <c:crossBetween val="between"/>
      </c:valAx>
      <c:valAx>
        <c:axId val="376793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021664"/>
        <c:crosses val="max"/>
        <c:crossBetween val="between"/>
      </c:valAx>
      <c:catAx>
        <c:axId val="19002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79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143.791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44.117999999999995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15.7</v>
          </cell>
        </row>
        <row r="39">
          <cell r="C39">
            <v>4.6829999999999998</v>
          </cell>
        </row>
        <row r="40">
          <cell r="C40">
            <v>0.99500000000000011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166.53100000000001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58.46</v>
          </cell>
          <cell r="C7">
            <v>50.16</v>
          </cell>
          <cell r="D7">
            <v>47.87</v>
          </cell>
          <cell r="E7">
            <v>42.4</v>
          </cell>
          <cell r="F7">
            <v>44.52</v>
          </cell>
          <cell r="G7">
            <v>49.42</v>
          </cell>
          <cell r="H7">
            <v>64.2</v>
          </cell>
          <cell r="I7">
            <v>64.819999999999993</v>
          </cell>
          <cell r="J7">
            <v>64.2</v>
          </cell>
          <cell r="K7">
            <v>64.989999999999995</v>
          </cell>
          <cell r="L7">
            <v>59.1</v>
          </cell>
          <cell r="M7">
            <v>64.28</v>
          </cell>
          <cell r="N7">
            <v>62.89</v>
          </cell>
          <cell r="O7">
            <v>52.23</v>
          </cell>
          <cell r="P7">
            <v>50.49</v>
          </cell>
          <cell r="Q7">
            <v>50.02</v>
          </cell>
          <cell r="R7">
            <v>56.51</v>
          </cell>
          <cell r="S7">
            <v>66.680000000000007</v>
          </cell>
          <cell r="T7">
            <v>72.959999999999994</v>
          </cell>
          <cell r="U7">
            <v>77.37</v>
          </cell>
          <cell r="V7">
            <v>77.38</v>
          </cell>
          <cell r="W7">
            <v>70.02</v>
          </cell>
          <cell r="X7">
            <v>66.25</v>
          </cell>
          <cell r="Y7">
            <v>66.25</v>
          </cell>
        </row>
        <row r="57">
          <cell r="B57">
            <v>6.3639999999999999</v>
          </cell>
          <cell r="C57">
            <v>7.72</v>
          </cell>
          <cell r="D57">
            <v>10.530000000000001</v>
          </cell>
          <cell r="E57">
            <v>11.111000000000001</v>
          </cell>
          <cell r="F57">
            <v>9.4439999999999991</v>
          </cell>
          <cell r="G57">
            <v>6.8829999999999991</v>
          </cell>
          <cell r="H57">
            <v>7.9509999999999996</v>
          </cell>
          <cell r="I57">
            <v>2.5219999999999998</v>
          </cell>
          <cell r="J57">
            <v>4.2229999999999999</v>
          </cell>
          <cell r="K57">
            <v>8.548</v>
          </cell>
          <cell r="L57">
            <v>6.0939999999999994</v>
          </cell>
          <cell r="M57">
            <v>4.149</v>
          </cell>
          <cell r="N57">
            <v>3.7520000000000002</v>
          </cell>
          <cell r="O57">
            <v>6.9730000000000008</v>
          </cell>
          <cell r="P57">
            <v>9.44</v>
          </cell>
          <cell r="Q57">
            <v>7.8520000000000003</v>
          </cell>
          <cell r="R57">
            <v>5.569</v>
          </cell>
          <cell r="S57">
            <v>3.3780000000000001</v>
          </cell>
          <cell r="T57">
            <v>0.63500000000000001</v>
          </cell>
          <cell r="U57">
            <v>1.643</v>
          </cell>
          <cell r="V57">
            <v>9.1379999999999999</v>
          </cell>
          <cell r="W57">
            <v>4.7080000000000002</v>
          </cell>
          <cell r="X57">
            <v>2.2269999999999999</v>
          </cell>
          <cell r="Y57">
            <v>2.9369999999999998</v>
          </cell>
        </row>
        <row r="64">
          <cell r="B64">
            <v>1.1499999999999999</v>
          </cell>
          <cell r="C64">
            <v>1.7390000000000001</v>
          </cell>
          <cell r="D64">
            <v>1.1400000000000001</v>
          </cell>
          <cell r="E64">
            <v>1.4450000000000001</v>
          </cell>
          <cell r="F64">
            <v>1.1600000000000001</v>
          </cell>
          <cell r="G64">
            <v>1.4340000000000002</v>
          </cell>
          <cell r="H64">
            <v>1.7290000000000001</v>
          </cell>
          <cell r="I64">
            <v>2.879</v>
          </cell>
          <cell r="J64">
            <v>3.8519999999999999</v>
          </cell>
          <cell r="K64">
            <v>4.1710000000000003</v>
          </cell>
          <cell r="L64">
            <v>3.4780000000000002</v>
          </cell>
          <cell r="M64">
            <v>3.3939999999999997</v>
          </cell>
          <cell r="N64">
            <v>2.8899999999999997</v>
          </cell>
          <cell r="O64">
            <v>2.48</v>
          </cell>
          <cell r="P64">
            <v>2.0099999999999998</v>
          </cell>
          <cell r="Q64">
            <v>2.1160000000000001</v>
          </cell>
          <cell r="R64">
            <v>1.57</v>
          </cell>
          <cell r="S64">
            <v>1.1300000000000001</v>
          </cell>
          <cell r="U64">
            <v>0.89</v>
          </cell>
          <cell r="V64">
            <v>0.44</v>
          </cell>
          <cell r="W64">
            <v>0.45</v>
          </cell>
          <cell r="X64">
            <v>0.44</v>
          </cell>
          <cell r="Y64">
            <v>2.1310000000000002</v>
          </cell>
        </row>
      </sheetData>
      <sheetData sheetId="17">
        <row r="57">
          <cell r="B57">
            <v>7.5139999999999993</v>
          </cell>
          <cell r="C57">
            <v>7.4590000000000005</v>
          </cell>
          <cell r="D57">
            <v>10.17</v>
          </cell>
          <cell r="E57">
            <v>11.456000000000001</v>
          </cell>
          <cell r="F57">
            <v>9.5040000000000013</v>
          </cell>
          <cell r="G57">
            <v>7.2170000000000005</v>
          </cell>
          <cell r="H57">
            <v>8.58</v>
          </cell>
          <cell r="I57">
            <v>4.3010000000000002</v>
          </cell>
          <cell r="J57">
            <v>6.9750000000000005</v>
          </cell>
          <cell r="K57">
            <v>11.619</v>
          </cell>
          <cell r="L57">
            <v>5.931</v>
          </cell>
          <cell r="M57">
            <v>4.0670000000000002</v>
          </cell>
          <cell r="N57">
            <v>5.5079999999999991</v>
          </cell>
          <cell r="O57">
            <v>8.6530000000000005</v>
          </cell>
          <cell r="P57">
            <v>10.323</v>
          </cell>
          <cell r="Q57">
            <v>9.9679999999999982</v>
          </cell>
          <cell r="R57">
            <v>7.1390000000000002</v>
          </cell>
          <cell r="S57">
            <v>4.508</v>
          </cell>
          <cell r="T57">
            <v>0.63500000000000001</v>
          </cell>
          <cell r="U57">
            <v>2.5329999999999999</v>
          </cell>
          <cell r="V57">
            <v>9.5779999999999994</v>
          </cell>
          <cell r="W57">
            <v>5.1579999999999995</v>
          </cell>
          <cell r="X57">
            <v>2.6669999999999998</v>
          </cell>
          <cell r="Y57">
            <v>5.0679999999999996</v>
          </cell>
        </row>
        <row r="62">
          <cell r="C62">
            <v>2</v>
          </cell>
          <cell r="D62">
            <v>1.5</v>
          </cell>
          <cell r="E62">
            <v>1.1000000000000001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  <cell r="L62">
            <v>1.1000000000000001</v>
          </cell>
          <cell r="M62">
            <v>1</v>
          </cell>
          <cell r="N62">
            <v>0.8</v>
          </cell>
          <cell r="O62">
            <v>0.8</v>
          </cell>
          <cell r="P62">
            <v>0.8</v>
          </cell>
        </row>
        <row r="63">
          <cell r="L63">
            <v>2.5409999999999999</v>
          </cell>
          <cell r="M63">
            <v>2.1419999999999999</v>
          </cell>
        </row>
        <row r="64">
          <cell r="M64">
            <v>0.33400000000000002</v>
          </cell>
          <cell r="N64">
            <v>0.33400000000000002</v>
          </cell>
          <cell r="P64">
            <v>0.32700000000000001</v>
          </cell>
        </row>
      </sheetData>
      <sheetData sheetId="18">
        <row r="7">
          <cell r="B7">
            <v>58.46</v>
          </cell>
          <cell r="C7">
            <v>50.16</v>
          </cell>
          <cell r="D7">
            <v>47.87</v>
          </cell>
          <cell r="E7">
            <v>42.4</v>
          </cell>
          <cell r="F7">
            <v>44.52</v>
          </cell>
          <cell r="G7">
            <v>49.42</v>
          </cell>
          <cell r="H7">
            <v>64.2</v>
          </cell>
          <cell r="I7">
            <v>64.819999999999993</v>
          </cell>
          <cell r="J7">
            <v>64.2</v>
          </cell>
          <cell r="K7">
            <v>64.989999999999995</v>
          </cell>
          <cell r="L7">
            <v>59.1</v>
          </cell>
          <cell r="M7">
            <v>64.28</v>
          </cell>
          <cell r="N7">
            <v>62.89</v>
          </cell>
          <cell r="O7">
            <v>52.23</v>
          </cell>
          <cell r="P7">
            <v>50.49</v>
          </cell>
          <cell r="Q7">
            <v>50.02</v>
          </cell>
          <cell r="R7">
            <v>56.51</v>
          </cell>
          <cell r="S7">
            <v>66.680000000000007</v>
          </cell>
          <cell r="T7">
            <v>72.959999999999994</v>
          </cell>
          <cell r="U7">
            <v>77.37</v>
          </cell>
          <cell r="V7">
            <v>77.38</v>
          </cell>
          <cell r="W7">
            <v>70.02</v>
          </cell>
          <cell r="X7">
            <v>66.25</v>
          </cell>
          <cell r="Y7">
            <v>66.25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7.5139999999999993</v>
      </c>
      <c r="C4" s="18">
        <v>9.4589999999999996</v>
      </c>
      <c r="D4" s="18">
        <v>11.67</v>
      </c>
      <c r="E4" s="18">
        <v>12.555999999999999</v>
      </c>
      <c r="F4" s="18">
        <v>10.603999999999999</v>
      </c>
      <c r="G4" s="18">
        <v>8.3170000000000002</v>
      </c>
      <c r="H4" s="18">
        <v>9.68</v>
      </c>
      <c r="I4" s="18">
        <v>5.4009999999999998</v>
      </c>
      <c r="J4" s="18">
        <v>8.0749999999999993</v>
      </c>
      <c r="K4" s="18">
        <v>12.719000000000001</v>
      </c>
      <c r="L4" s="18">
        <v>9.572000000000001</v>
      </c>
      <c r="M4" s="18">
        <v>7.5429999999999993</v>
      </c>
      <c r="N4" s="18">
        <v>6.6419999999999995</v>
      </c>
      <c r="O4" s="18">
        <v>9.4529999999999994</v>
      </c>
      <c r="P4" s="18">
        <v>11.45</v>
      </c>
      <c r="Q4" s="18">
        <v>9.968</v>
      </c>
      <c r="R4" s="18">
        <v>7.1390000000000002</v>
      </c>
      <c r="S4" s="18">
        <v>4.5079999999999991</v>
      </c>
      <c r="T4" s="18">
        <v>0.63500000000000001</v>
      </c>
      <c r="U4" s="18">
        <v>2.5329999999999999</v>
      </c>
      <c r="V4" s="18">
        <v>9.5779999999999994</v>
      </c>
      <c r="W4" s="18">
        <v>5.1579999999999995</v>
      </c>
      <c r="X4" s="18">
        <v>2.6669999999999998</v>
      </c>
      <c r="Y4" s="18">
        <v>5.0679999999999996</v>
      </c>
      <c r="Z4" s="19"/>
      <c r="AA4" s="20">
        <f>SUM(B4:Z4)</f>
        <v>187.90899999999999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58.46</v>
      </c>
      <c r="C7" s="28">
        <v>50.16</v>
      </c>
      <c r="D7" s="28">
        <v>47.87</v>
      </c>
      <c r="E7" s="28">
        <v>42.4</v>
      </c>
      <c r="F7" s="28">
        <v>44.52</v>
      </c>
      <c r="G7" s="28">
        <v>49.42</v>
      </c>
      <c r="H7" s="28">
        <v>64.2</v>
      </c>
      <c r="I7" s="28">
        <v>64.819999999999993</v>
      </c>
      <c r="J7" s="28">
        <v>64.2</v>
      </c>
      <c r="K7" s="28">
        <v>64.989999999999995</v>
      </c>
      <c r="L7" s="28">
        <v>59.1</v>
      </c>
      <c r="M7" s="28">
        <v>64.28</v>
      </c>
      <c r="N7" s="28">
        <v>62.89</v>
      </c>
      <c r="O7" s="28">
        <v>52.23</v>
      </c>
      <c r="P7" s="28">
        <v>50.49</v>
      </c>
      <c r="Q7" s="28">
        <v>50.02</v>
      </c>
      <c r="R7" s="28">
        <v>56.51</v>
      </c>
      <c r="S7" s="28">
        <v>66.680000000000007</v>
      </c>
      <c r="T7" s="28">
        <v>72.959999999999994</v>
      </c>
      <c r="U7" s="28">
        <v>77.37</v>
      </c>
      <c r="V7" s="28">
        <v>77.38</v>
      </c>
      <c r="W7" s="28">
        <v>70.02</v>
      </c>
      <c r="X7" s="28">
        <v>66.25</v>
      </c>
      <c r="Y7" s="28">
        <v>66.25</v>
      </c>
      <c r="Z7" s="29"/>
      <c r="AA7" s="30">
        <f>IF(SUM(GR_MAINLAND_MCP_SUM_SELL)&lt;&gt;0,AVERAGEIF(GR_MAINLAND_MCP_SUM_SELL,"&lt;&gt;"""),"")</f>
        <v>60.144583333333344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6.3639999999999999</v>
      </c>
      <c r="C13" s="52">
        <v>7.72</v>
      </c>
      <c r="D13" s="52">
        <v>10.530000000000001</v>
      </c>
      <c r="E13" s="52">
        <v>11.111000000000001</v>
      </c>
      <c r="F13" s="52">
        <v>9.4439999999999991</v>
      </c>
      <c r="G13" s="52">
        <v>6.8829999999999991</v>
      </c>
      <c r="H13" s="52">
        <v>7.9509999999999996</v>
      </c>
      <c r="I13" s="52">
        <v>2.5219999999999998</v>
      </c>
      <c r="J13" s="52">
        <v>4.2229999999999999</v>
      </c>
      <c r="K13" s="52">
        <v>8.548</v>
      </c>
      <c r="L13" s="52">
        <v>6.0939999999999994</v>
      </c>
      <c r="M13" s="52">
        <v>4.149</v>
      </c>
      <c r="N13" s="52">
        <v>3.7520000000000002</v>
      </c>
      <c r="O13" s="52">
        <v>6.9730000000000008</v>
      </c>
      <c r="P13" s="52">
        <v>9.44</v>
      </c>
      <c r="Q13" s="52">
        <v>7.8520000000000003</v>
      </c>
      <c r="R13" s="52">
        <v>5.569</v>
      </c>
      <c r="S13" s="52">
        <v>3.3780000000000001</v>
      </c>
      <c r="T13" s="52">
        <v>0.63500000000000001</v>
      </c>
      <c r="U13" s="52">
        <v>1.643</v>
      </c>
      <c r="V13" s="52">
        <v>9.1379999999999999</v>
      </c>
      <c r="W13" s="52">
        <v>4.7080000000000002</v>
      </c>
      <c r="X13" s="52">
        <v>2.2269999999999999</v>
      </c>
      <c r="Y13" s="52">
        <v>2.9369999999999998</v>
      </c>
      <c r="Z13" s="53"/>
      <c r="AA13" s="54">
        <f>SUM(B13:Z13)</f>
        <v>143.791</v>
      </c>
    </row>
    <row r="14" spans="1:27" ht="30" customHeight="1" thickBot="1" x14ac:dyDescent="0.25">
      <c r="A14" s="55" t="s">
        <v>10</v>
      </c>
      <c r="B14" s="56">
        <f>IF(LEN(B$2)&gt;0,SUM(B10:B13),"")</f>
        <v>6.3639999999999999</v>
      </c>
      <c r="C14" s="57">
        <f t="shared" ref="C14:Z14" si="0">IF(LEN(C$2)&gt;0,SUM(C10:C13),"")</f>
        <v>7.72</v>
      </c>
      <c r="D14" s="57">
        <f t="shared" si="0"/>
        <v>10.530000000000001</v>
      </c>
      <c r="E14" s="57">
        <f t="shared" si="0"/>
        <v>11.111000000000001</v>
      </c>
      <c r="F14" s="57">
        <f t="shared" si="0"/>
        <v>9.4439999999999991</v>
      </c>
      <c r="G14" s="57">
        <f t="shared" si="0"/>
        <v>6.8829999999999991</v>
      </c>
      <c r="H14" s="57">
        <f t="shared" si="0"/>
        <v>7.9509999999999996</v>
      </c>
      <c r="I14" s="57">
        <f t="shared" si="0"/>
        <v>2.5219999999999998</v>
      </c>
      <c r="J14" s="57">
        <f t="shared" si="0"/>
        <v>4.2229999999999999</v>
      </c>
      <c r="K14" s="57">
        <f t="shared" si="0"/>
        <v>8.548</v>
      </c>
      <c r="L14" s="57">
        <f t="shared" si="0"/>
        <v>6.0939999999999994</v>
      </c>
      <c r="M14" s="57">
        <f t="shared" si="0"/>
        <v>4.149</v>
      </c>
      <c r="N14" s="57">
        <f t="shared" si="0"/>
        <v>3.7520000000000002</v>
      </c>
      <c r="O14" s="57">
        <f t="shared" si="0"/>
        <v>6.9730000000000008</v>
      </c>
      <c r="P14" s="57">
        <f t="shared" si="0"/>
        <v>9.44</v>
      </c>
      <c r="Q14" s="57">
        <f t="shared" si="0"/>
        <v>7.8520000000000003</v>
      </c>
      <c r="R14" s="57">
        <f t="shared" si="0"/>
        <v>5.569</v>
      </c>
      <c r="S14" s="57">
        <f t="shared" si="0"/>
        <v>3.3780000000000001</v>
      </c>
      <c r="T14" s="57">
        <f t="shared" si="0"/>
        <v>0.63500000000000001</v>
      </c>
      <c r="U14" s="57">
        <f t="shared" si="0"/>
        <v>1.643</v>
      </c>
      <c r="V14" s="57">
        <f t="shared" si="0"/>
        <v>9.1379999999999999</v>
      </c>
      <c r="W14" s="57">
        <f t="shared" si="0"/>
        <v>4.7080000000000002</v>
      </c>
      <c r="X14" s="57">
        <f t="shared" si="0"/>
        <v>2.2269999999999999</v>
      </c>
      <c r="Y14" s="57">
        <f t="shared" si="0"/>
        <v>2.9369999999999998</v>
      </c>
      <c r="Z14" s="58" t="str">
        <f t="shared" si="0"/>
        <v/>
      </c>
      <c r="AA14" s="59">
        <f>SUM(AA9:AA13)</f>
        <v>143.791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1.1499999999999999</v>
      </c>
      <c r="C19" s="76">
        <v>1.7390000000000001</v>
      </c>
      <c r="D19" s="76">
        <v>1.1400000000000001</v>
      </c>
      <c r="E19" s="76">
        <v>1.4450000000000001</v>
      </c>
      <c r="F19" s="76">
        <v>1.1600000000000001</v>
      </c>
      <c r="G19" s="76">
        <v>1.4340000000000002</v>
      </c>
      <c r="H19" s="76">
        <v>1.7290000000000001</v>
      </c>
      <c r="I19" s="76">
        <v>2.879</v>
      </c>
      <c r="J19" s="76">
        <v>3.8519999999999999</v>
      </c>
      <c r="K19" s="76">
        <v>4.1710000000000003</v>
      </c>
      <c r="L19" s="76">
        <v>3.4780000000000002</v>
      </c>
      <c r="M19" s="76">
        <v>3.3939999999999997</v>
      </c>
      <c r="N19" s="76">
        <v>2.8899999999999997</v>
      </c>
      <c r="O19" s="76">
        <v>2.48</v>
      </c>
      <c r="P19" s="76">
        <v>2.0099999999999998</v>
      </c>
      <c r="Q19" s="76">
        <v>2.1160000000000001</v>
      </c>
      <c r="R19" s="76">
        <v>1.57</v>
      </c>
      <c r="S19" s="76">
        <v>1.1300000000000001</v>
      </c>
      <c r="T19" s="76"/>
      <c r="U19" s="76">
        <v>0.89</v>
      </c>
      <c r="V19" s="76">
        <v>0.44</v>
      </c>
      <c r="W19" s="76">
        <v>0.45</v>
      </c>
      <c r="X19" s="76">
        <v>0.44</v>
      </c>
      <c r="Y19" s="76">
        <v>2.1310000000000002</v>
      </c>
      <c r="Z19" s="73"/>
      <c r="AA19" s="74">
        <f>SUM(B19:Z19)</f>
        <v>44.117999999999995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1.1499999999999999</v>
      </c>
      <c r="C22" s="83">
        <f t="shared" ref="C22:Z22" si="1">IF(LEN(C$2)&gt;0,SUM(C17:C21),"")</f>
        <v>1.7390000000000001</v>
      </c>
      <c r="D22" s="83">
        <f t="shared" si="1"/>
        <v>1.1400000000000001</v>
      </c>
      <c r="E22" s="83">
        <f t="shared" si="1"/>
        <v>1.4450000000000001</v>
      </c>
      <c r="F22" s="83">
        <f t="shared" si="1"/>
        <v>1.1600000000000001</v>
      </c>
      <c r="G22" s="83">
        <f t="shared" si="1"/>
        <v>1.4340000000000002</v>
      </c>
      <c r="H22" s="83">
        <f t="shared" si="1"/>
        <v>1.7290000000000001</v>
      </c>
      <c r="I22" s="83">
        <f t="shared" si="1"/>
        <v>2.879</v>
      </c>
      <c r="J22" s="83">
        <f t="shared" si="1"/>
        <v>3.8519999999999999</v>
      </c>
      <c r="K22" s="83">
        <f t="shared" si="1"/>
        <v>4.1710000000000003</v>
      </c>
      <c r="L22" s="83">
        <f t="shared" si="1"/>
        <v>3.4780000000000002</v>
      </c>
      <c r="M22" s="83">
        <f t="shared" si="1"/>
        <v>3.3939999999999997</v>
      </c>
      <c r="N22" s="83">
        <f t="shared" si="1"/>
        <v>2.8899999999999997</v>
      </c>
      <c r="O22" s="83">
        <f t="shared" si="1"/>
        <v>2.48</v>
      </c>
      <c r="P22" s="83">
        <f t="shared" si="1"/>
        <v>2.0099999999999998</v>
      </c>
      <c r="Q22" s="83">
        <f t="shared" si="1"/>
        <v>2.1160000000000001</v>
      </c>
      <c r="R22" s="83">
        <f t="shared" si="1"/>
        <v>1.57</v>
      </c>
      <c r="S22" s="83">
        <f t="shared" si="1"/>
        <v>1.1300000000000001</v>
      </c>
      <c r="T22" s="83">
        <f t="shared" si="1"/>
        <v>0</v>
      </c>
      <c r="U22" s="83">
        <f t="shared" si="1"/>
        <v>0.89</v>
      </c>
      <c r="V22" s="83">
        <f t="shared" si="1"/>
        <v>0.44</v>
      </c>
      <c r="W22" s="83">
        <f t="shared" si="1"/>
        <v>0.45</v>
      </c>
      <c r="X22" s="83">
        <f t="shared" si="1"/>
        <v>0.44</v>
      </c>
      <c r="Y22" s="83">
        <f t="shared" si="1"/>
        <v>2.1310000000000002</v>
      </c>
      <c r="Z22" s="84" t="str">
        <f t="shared" si="1"/>
        <v/>
      </c>
      <c r="AA22" s="85">
        <f>SUM(AA17:AA21)</f>
        <v>44.117999999999995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7.5140000000000002</v>
      </c>
      <c r="C26" s="72">
        <v>9.4589999999999996</v>
      </c>
      <c r="D26" s="72">
        <v>11.67</v>
      </c>
      <c r="E26" s="72">
        <v>12.555999999999999</v>
      </c>
      <c r="F26" s="72">
        <v>10.603999999999999</v>
      </c>
      <c r="G26" s="72">
        <v>8.3170000000000002</v>
      </c>
      <c r="H26" s="72">
        <v>9.68</v>
      </c>
      <c r="I26" s="72">
        <v>5.4009999999999998</v>
      </c>
      <c r="J26" s="72">
        <v>8.0749999999999993</v>
      </c>
      <c r="K26" s="72">
        <v>12.718999999999999</v>
      </c>
      <c r="L26" s="72">
        <v>9.5719999999999992</v>
      </c>
      <c r="M26" s="72">
        <v>7.5430000000000001</v>
      </c>
      <c r="N26" s="72">
        <v>6.6420000000000003</v>
      </c>
      <c r="O26" s="72">
        <v>9.4529999999999994</v>
      </c>
      <c r="P26" s="72">
        <v>11.45</v>
      </c>
      <c r="Q26" s="72">
        <v>9.968</v>
      </c>
      <c r="R26" s="72">
        <v>7.1390000000000002</v>
      </c>
      <c r="S26" s="72">
        <v>4.508</v>
      </c>
      <c r="T26" s="72">
        <v>0.63500000000000001</v>
      </c>
      <c r="U26" s="72">
        <v>2.5329999999999999</v>
      </c>
      <c r="V26" s="72">
        <v>9.5779999999999994</v>
      </c>
      <c r="W26" s="72">
        <v>5.1580000000000004</v>
      </c>
      <c r="X26" s="72">
        <v>2.6669999999999998</v>
      </c>
      <c r="Y26" s="72">
        <v>5.0679999999999996</v>
      </c>
      <c r="Z26" s="73"/>
      <c r="AA26" s="74">
        <f>SUM(B26:Z26)</f>
        <v>187.90899999999996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7.5140000000000002</v>
      </c>
      <c r="C28" s="57">
        <f t="shared" ref="C28:Z28" si="2">IF(LEN(C$2)&gt;0,SUM(C25:C27),"")</f>
        <v>9.4589999999999996</v>
      </c>
      <c r="D28" s="57">
        <f t="shared" si="2"/>
        <v>11.67</v>
      </c>
      <c r="E28" s="57">
        <f t="shared" si="2"/>
        <v>12.555999999999999</v>
      </c>
      <c r="F28" s="57">
        <f t="shared" si="2"/>
        <v>10.603999999999999</v>
      </c>
      <c r="G28" s="57">
        <f t="shared" si="2"/>
        <v>8.3170000000000002</v>
      </c>
      <c r="H28" s="57">
        <f t="shared" si="2"/>
        <v>9.68</v>
      </c>
      <c r="I28" s="57">
        <f t="shared" si="2"/>
        <v>5.4009999999999998</v>
      </c>
      <c r="J28" s="57">
        <f t="shared" si="2"/>
        <v>8.0749999999999993</v>
      </c>
      <c r="K28" s="57">
        <f t="shared" si="2"/>
        <v>12.718999999999999</v>
      </c>
      <c r="L28" s="57">
        <f t="shared" si="2"/>
        <v>9.5719999999999992</v>
      </c>
      <c r="M28" s="57">
        <f t="shared" si="2"/>
        <v>7.5430000000000001</v>
      </c>
      <c r="N28" s="57">
        <f t="shared" si="2"/>
        <v>6.6420000000000003</v>
      </c>
      <c r="O28" s="57">
        <f t="shared" si="2"/>
        <v>9.4529999999999994</v>
      </c>
      <c r="P28" s="57">
        <f t="shared" si="2"/>
        <v>11.45</v>
      </c>
      <c r="Q28" s="57">
        <f t="shared" si="2"/>
        <v>9.968</v>
      </c>
      <c r="R28" s="57">
        <f t="shared" si="2"/>
        <v>7.1390000000000002</v>
      </c>
      <c r="S28" s="57">
        <f t="shared" si="2"/>
        <v>4.508</v>
      </c>
      <c r="T28" s="57">
        <f t="shared" si="2"/>
        <v>0.63500000000000001</v>
      </c>
      <c r="U28" s="57">
        <f t="shared" si="2"/>
        <v>2.5329999999999999</v>
      </c>
      <c r="V28" s="57">
        <f t="shared" si="2"/>
        <v>9.5779999999999994</v>
      </c>
      <c r="W28" s="57">
        <f t="shared" si="2"/>
        <v>5.1580000000000004</v>
      </c>
      <c r="X28" s="57">
        <f t="shared" si="2"/>
        <v>2.6669999999999998</v>
      </c>
      <c r="Y28" s="57">
        <f t="shared" si="2"/>
        <v>5.0679999999999996</v>
      </c>
      <c r="Z28" s="58" t="str">
        <f t="shared" si="2"/>
        <v/>
      </c>
      <c r="AA28" s="59">
        <f>SUM(AA25:AA27)</f>
        <v>187.90899999999996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7.5139999999999993</v>
      </c>
      <c r="C47" s="83">
        <f t="shared" ref="C47:Z47" si="8">IF(LEN(C$2)&gt;0,C14+C22+C36,"")</f>
        <v>9.4589999999999996</v>
      </c>
      <c r="D47" s="83">
        <f t="shared" si="8"/>
        <v>11.670000000000002</v>
      </c>
      <c r="E47" s="83">
        <f t="shared" si="8"/>
        <v>12.556000000000001</v>
      </c>
      <c r="F47" s="83">
        <f t="shared" si="8"/>
        <v>10.603999999999999</v>
      </c>
      <c r="G47" s="83">
        <f t="shared" si="8"/>
        <v>8.3170000000000002</v>
      </c>
      <c r="H47" s="83">
        <f t="shared" si="8"/>
        <v>9.68</v>
      </c>
      <c r="I47" s="83">
        <f t="shared" si="8"/>
        <v>5.4009999999999998</v>
      </c>
      <c r="J47" s="83">
        <f t="shared" si="8"/>
        <v>8.0749999999999993</v>
      </c>
      <c r="K47" s="83">
        <f t="shared" si="8"/>
        <v>12.719000000000001</v>
      </c>
      <c r="L47" s="83">
        <f t="shared" si="8"/>
        <v>9.5719999999999992</v>
      </c>
      <c r="M47" s="83">
        <f t="shared" si="8"/>
        <v>7.5429999999999993</v>
      </c>
      <c r="N47" s="83">
        <f t="shared" si="8"/>
        <v>6.6419999999999995</v>
      </c>
      <c r="O47" s="83">
        <f t="shared" si="8"/>
        <v>9.4530000000000012</v>
      </c>
      <c r="P47" s="83">
        <f t="shared" si="8"/>
        <v>11.45</v>
      </c>
      <c r="Q47" s="83">
        <f t="shared" si="8"/>
        <v>9.968</v>
      </c>
      <c r="R47" s="83">
        <f t="shared" si="8"/>
        <v>7.1390000000000002</v>
      </c>
      <c r="S47" s="83">
        <f t="shared" si="8"/>
        <v>4.508</v>
      </c>
      <c r="T47" s="83">
        <f t="shared" si="8"/>
        <v>0.63500000000000001</v>
      </c>
      <c r="U47" s="83">
        <f t="shared" si="8"/>
        <v>2.5329999999999999</v>
      </c>
      <c r="V47" s="83">
        <f t="shared" si="8"/>
        <v>9.5779999999999994</v>
      </c>
      <c r="W47" s="83">
        <f t="shared" si="8"/>
        <v>5.1580000000000004</v>
      </c>
      <c r="X47" s="83">
        <f t="shared" si="8"/>
        <v>2.6669999999999998</v>
      </c>
      <c r="Y47" s="83">
        <f t="shared" si="8"/>
        <v>5.0679999999999996</v>
      </c>
      <c r="Z47" s="84" t="str">
        <f t="shared" si="8"/>
        <v/>
      </c>
      <c r="AA47" s="100">
        <f>SUM(B47:Z47)</f>
        <v>187.90899999999999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7.5139999999999993</v>
      </c>
      <c r="C4" s="18">
        <v>9.4589999999999996</v>
      </c>
      <c r="D4" s="18">
        <v>11.67</v>
      </c>
      <c r="E4" s="18">
        <v>12.556000000000001</v>
      </c>
      <c r="F4" s="18">
        <v>10.604000000000001</v>
      </c>
      <c r="G4" s="18">
        <v>8.3170000000000002</v>
      </c>
      <c r="H4" s="18">
        <v>9.68</v>
      </c>
      <c r="I4" s="18">
        <v>5.4009999999999998</v>
      </c>
      <c r="J4" s="18">
        <v>8.0750000000000011</v>
      </c>
      <c r="K4" s="18">
        <v>12.718999999999999</v>
      </c>
      <c r="L4" s="18">
        <v>9.5719999999999992</v>
      </c>
      <c r="M4" s="18">
        <v>7.5429999999999993</v>
      </c>
      <c r="N4" s="18">
        <v>6.6419999999999995</v>
      </c>
      <c r="O4" s="18">
        <v>9.4529999999999994</v>
      </c>
      <c r="P4" s="18">
        <v>11.45</v>
      </c>
      <c r="Q4" s="18">
        <v>9.9679999999999982</v>
      </c>
      <c r="R4" s="18">
        <v>7.1390000000000002</v>
      </c>
      <c r="S4" s="18">
        <v>4.508</v>
      </c>
      <c r="T4" s="18">
        <v>0.63500000000000001</v>
      </c>
      <c r="U4" s="18">
        <v>2.5329999999999999</v>
      </c>
      <c r="V4" s="18">
        <v>9.5779999999999994</v>
      </c>
      <c r="W4" s="18">
        <v>5.1579999999999995</v>
      </c>
      <c r="X4" s="18">
        <v>2.6669999999999998</v>
      </c>
      <c r="Y4" s="18">
        <v>5.0679999999999996</v>
      </c>
      <c r="Z4" s="19"/>
      <c r="AA4" s="20">
        <f>SUM(B4:Z4)</f>
        <v>187.90899999999996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58.46</v>
      </c>
      <c r="C7" s="28">
        <v>50.16</v>
      </c>
      <c r="D7" s="28">
        <v>47.87</v>
      </c>
      <c r="E7" s="28">
        <v>42.4</v>
      </c>
      <c r="F7" s="28">
        <v>44.52</v>
      </c>
      <c r="G7" s="28">
        <v>49.42</v>
      </c>
      <c r="H7" s="28">
        <v>64.2</v>
      </c>
      <c r="I7" s="28">
        <v>64.819999999999993</v>
      </c>
      <c r="J7" s="28">
        <v>64.2</v>
      </c>
      <c r="K7" s="28">
        <v>64.989999999999995</v>
      </c>
      <c r="L7" s="28">
        <v>59.1</v>
      </c>
      <c r="M7" s="28">
        <v>64.28</v>
      </c>
      <c r="N7" s="28">
        <v>62.89</v>
      </c>
      <c r="O7" s="28">
        <v>52.23</v>
      </c>
      <c r="P7" s="28">
        <v>50.49</v>
      </c>
      <c r="Q7" s="28">
        <v>50.02</v>
      </c>
      <c r="R7" s="28">
        <v>56.51</v>
      </c>
      <c r="S7" s="28">
        <v>66.680000000000007</v>
      </c>
      <c r="T7" s="28">
        <v>72.959999999999994</v>
      </c>
      <c r="U7" s="28">
        <v>77.37</v>
      </c>
      <c r="V7" s="28">
        <v>77.38</v>
      </c>
      <c r="W7" s="28">
        <v>70.02</v>
      </c>
      <c r="X7" s="28">
        <v>66.25</v>
      </c>
      <c r="Y7" s="28">
        <v>66.25</v>
      </c>
      <c r="Z7" s="29"/>
      <c r="AA7" s="30">
        <v>60.144583333333344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7.5139999999999993</v>
      </c>
      <c r="C13" s="52">
        <v>7.4590000000000005</v>
      </c>
      <c r="D13" s="52">
        <v>10.17</v>
      </c>
      <c r="E13" s="52">
        <v>11.456000000000001</v>
      </c>
      <c r="F13" s="52">
        <v>9.5040000000000013</v>
      </c>
      <c r="G13" s="52">
        <v>7.2170000000000005</v>
      </c>
      <c r="H13" s="52">
        <v>8.58</v>
      </c>
      <c r="I13" s="52">
        <v>4.3010000000000002</v>
      </c>
      <c r="J13" s="52">
        <v>6.9750000000000005</v>
      </c>
      <c r="K13" s="52">
        <v>11.619</v>
      </c>
      <c r="L13" s="52">
        <v>5.931</v>
      </c>
      <c r="M13" s="52">
        <v>4.0670000000000002</v>
      </c>
      <c r="N13" s="52">
        <v>5.5079999999999991</v>
      </c>
      <c r="O13" s="52">
        <v>8.6530000000000005</v>
      </c>
      <c r="P13" s="52">
        <v>10.323</v>
      </c>
      <c r="Q13" s="52">
        <v>9.9679999999999982</v>
      </c>
      <c r="R13" s="52">
        <v>7.1390000000000002</v>
      </c>
      <c r="S13" s="52">
        <v>4.508</v>
      </c>
      <c r="T13" s="52">
        <v>0.63500000000000001</v>
      </c>
      <c r="U13" s="52">
        <v>2.5329999999999999</v>
      </c>
      <c r="V13" s="52">
        <v>9.5779999999999994</v>
      </c>
      <c r="W13" s="52">
        <v>5.1579999999999995</v>
      </c>
      <c r="X13" s="52">
        <v>2.6669999999999998</v>
      </c>
      <c r="Y13" s="52">
        <v>5.0679999999999996</v>
      </c>
      <c r="Z13" s="53"/>
      <c r="AA13" s="54">
        <f>SUM(B13:Z13)</f>
        <v>166.53100000000001</v>
      </c>
    </row>
    <row r="14" spans="1:27" ht="30" customHeight="1" thickBot="1" x14ac:dyDescent="0.25">
      <c r="A14" s="55" t="s">
        <v>10</v>
      </c>
      <c r="B14" s="56">
        <f>IF(LEN(B$2)&gt;0,SUM(B10:B13),"")</f>
        <v>7.5139999999999993</v>
      </c>
      <c r="C14" s="57">
        <f t="shared" ref="C14:Z14" si="0">IF(LEN(C$2)&gt;0,SUM(C10:C13),"")</f>
        <v>7.4590000000000005</v>
      </c>
      <c r="D14" s="57">
        <f t="shared" si="0"/>
        <v>10.17</v>
      </c>
      <c r="E14" s="57">
        <f t="shared" si="0"/>
        <v>11.456000000000001</v>
      </c>
      <c r="F14" s="57">
        <f t="shared" si="0"/>
        <v>9.5040000000000013</v>
      </c>
      <c r="G14" s="57">
        <f t="shared" si="0"/>
        <v>7.2170000000000005</v>
      </c>
      <c r="H14" s="57">
        <f t="shared" si="0"/>
        <v>8.58</v>
      </c>
      <c r="I14" s="57">
        <f t="shared" si="0"/>
        <v>4.3010000000000002</v>
      </c>
      <c r="J14" s="57">
        <f t="shared" si="0"/>
        <v>6.9750000000000005</v>
      </c>
      <c r="K14" s="57">
        <f t="shared" si="0"/>
        <v>11.619</v>
      </c>
      <c r="L14" s="57">
        <f t="shared" si="0"/>
        <v>5.931</v>
      </c>
      <c r="M14" s="57">
        <f t="shared" si="0"/>
        <v>4.0670000000000002</v>
      </c>
      <c r="N14" s="57">
        <f t="shared" si="0"/>
        <v>5.5079999999999991</v>
      </c>
      <c r="O14" s="57">
        <f t="shared" si="0"/>
        <v>8.6530000000000005</v>
      </c>
      <c r="P14" s="57">
        <f t="shared" si="0"/>
        <v>10.323</v>
      </c>
      <c r="Q14" s="57">
        <f t="shared" si="0"/>
        <v>9.9679999999999982</v>
      </c>
      <c r="R14" s="57">
        <f t="shared" si="0"/>
        <v>7.1390000000000002</v>
      </c>
      <c r="S14" s="57">
        <f t="shared" si="0"/>
        <v>4.508</v>
      </c>
      <c r="T14" s="57">
        <f t="shared" si="0"/>
        <v>0.63500000000000001</v>
      </c>
      <c r="U14" s="57">
        <f t="shared" si="0"/>
        <v>2.5329999999999999</v>
      </c>
      <c r="V14" s="57">
        <f t="shared" si="0"/>
        <v>9.5779999999999994</v>
      </c>
      <c r="W14" s="57">
        <f t="shared" si="0"/>
        <v>5.1579999999999995</v>
      </c>
      <c r="X14" s="57">
        <f t="shared" si="0"/>
        <v>2.6669999999999998</v>
      </c>
      <c r="Y14" s="57">
        <f t="shared" si="0"/>
        <v>5.0679999999999996</v>
      </c>
      <c r="Z14" s="58" t="str">
        <f t="shared" si="0"/>
        <v/>
      </c>
      <c r="AA14" s="59">
        <f>SUM(AA9:AA13)</f>
        <v>166.53100000000001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</v>
      </c>
      <c r="D17" s="67">
        <v>1.5</v>
      </c>
      <c r="E17" s="67">
        <v>1.1000000000000001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2.5409999999999999</v>
      </c>
      <c r="M18" s="72">
        <v>2.1419999999999999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4.6829999999999998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0.33400000000000002</v>
      </c>
      <c r="N19" s="76">
        <v>0.33400000000000002</v>
      </c>
      <c r="O19" s="76"/>
      <c r="P19" s="76">
        <v>0.32700000000000001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0.99500000000000011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</v>
      </c>
      <c r="D22" s="83">
        <f t="shared" si="1"/>
        <v>1.5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1.1000000000000001</v>
      </c>
      <c r="K22" s="83">
        <f t="shared" si="1"/>
        <v>1.1000000000000001</v>
      </c>
      <c r="L22" s="83">
        <f t="shared" si="1"/>
        <v>3.641</v>
      </c>
      <c r="M22" s="83">
        <f t="shared" si="1"/>
        <v>3.476</v>
      </c>
      <c r="N22" s="83">
        <f t="shared" si="1"/>
        <v>1.1340000000000001</v>
      </c>
      <c r="O22" s="83">
        <f t="shared" si="1"/>
        <v>0.8</v>
      </c>
      <c r="P22" s="83">
        <f t="shared" si="1"/>
        <v>1.127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21.378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7.5140000000000002</v>
      </c>
      <c r="C26" s="72">
        <v>9.4589999999999996</v>
      </c>
      <c r="D26" s="72">
        <v>11.67</v>
      </c>
      <c r="E26" s="72">
        <v>12.555999999999999</v>
      </c>
      <c r="F26" s="72">
        <v>10.603999999999999</v>
      </c>
      <c r="G26" s="72">
        <v>8.3170000000000002</v>
      </c>
      <c r="H26" s="72">
        <v>9.68</v>
      </c>
      <c r="I26" s="72">
        <v>5.4009999999999998</v>
      </c>
      <c r="J26" s="72">
        <v>8.0749999999999993</v>
      </c>
      <c r="K26" s="72">
        <v>12.718999999999999</v>
      </c>
      <c r="L26" s="72">
        <v>9.5719999999999992</v>
      </c>
      <c r="M26" s="72">
        <v>7.5430000000000001</v>
      </c>
      <c r="N26" s="72">
        <v>6.6420000000000003</v>
      </c>
      <c r="O26" s="72">
        <v>9.4529999999999994</v>
      </c>
      <c r="P26" s="72">
        <v>11.45</v>
      </c>
      <c r="Q26" s="72">
        <v>9.968</v>
      </c>
      <c r="R26" s="72">
        <v>7.1390000000000002</v>
      </c>
      <c r="S26" s="72">
        <v>4.508</v>
      </c>
      <c r="T26" s="72">
        <v>0.63500000000000001</v>
      </c>
      <c r="U26" s="72">
        <v>2.5329999999999999</v>
      </c>
      <c r="V26" s="72">
        <v>9.5779999999999994</v>
      </c>
      <c r="W26" s="72">
        <v>5.1580000000000004</v>
      </c>
      <c r="X26" s="72">
        <v>2.6669999999999998</v>
      </c>
      <c r="Y26" s="72">
        <v>5.0679999999999996</v>
      </c>
      <c r="Z26" s="73"/>
      <c r="AA26" s="74">
        <f>SUM(B26:Z26)</f>
        <v>187.90899999999996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7.5140000000000002</v>
      </c>
      <c r="C28" s="57">
        <f t="shared" si="2"/>
        <v>9.4589999999999996</v>
      </c>
      <c r="D28" s="57">
        <f t="shared" si="2"/>
        <v>11.67</v>
      </c>
      <c r="E28" s="57">
        <f t="shared" si="2"/>
        <v>12.555999999999999</v>
      </c>
      <c r="F28" s="57">
        <f t="shared" si="2"/>
        <v>10.603999999999999</v>
      </c>
      <c r="G28" s="57">
        <f t="shared" si="2"/>
        <v>8.3170000000000002</v>
      </c>
      <c r="H28" s="57">
        <f t="shared" si="2"/>
        <v>9.68</v>
      </c>
      <c r="I28" s="57">
        <f t="shared" si="2"/>
        <v>5.4009999999999998</v>
      </c>
      <c r="J28" s="57">
        <f t="shared" si="2"/>
        <v>8.0749999999999993</v>
      </c>
      <c r="K28" s="57">
        <f t="shared" si="2"/>
        <v>12.718999999999999</v>
      </c>
      <c r="L28" s="57">
        <f t="shared" si="2"/>
        <v>9.5719999999999992</v>
      </c>
      <c r="M28" s="57">
        <f t="shared" si="2"/>
        <v>7.5430000000000001</v>
      </c>
      <c r="N28" s="57">
        <f t="shared" si="2"/>
        <v>6.6420000000000003</v>
      </c>
      <c r="O28" s="57">
        <f t="shared" si="2"/>
        <v>9.4529999999999994</v>
      </c>
      <c r="P28" s="57">
        <f t="shared" si="2"/>
        <v>11.45</v>
      </c>
      <c r="Q28" s="57">
        <f t="shared" si="2"/>
        <v>9.968</v>
      </c>
      <c r="R28" s="57">
        <f t="shared" si="2"/>
        <v>7.1390000000000002</v>
      </c>
      <c r="S28" s="57">
        <f t="shared" si="2"/>
        <v>4.508</v>
      </c>
      <c r="T28" s="57">
        <f t="shared" si="2"/>
        <v>0.63500000000000001</v>
      </c>
      <c r="U28" s="57">
        <f t="shared" si="2"/>
        <v>2.5329999999999999</v>
      </c>
      <c r="V28" s="57">
        <f t="shared" si="2"/>
        <v>9.5779999999999994</v>
      </c>
      <c r="W28" s="57">
        <f t="shared" si="2"/>
        <v>5.1580000000000004</v>
      </c>
      <c r="X28" s="57">
        <f t="shared" si="2"/>
        <v>2.6669999999999998</v>
      </c>
      <c r="Y28" s="57">
        <f t="shared" si="2"/>
        <v>5.0679999999999996</v>
      </c>
      <c r="Z28" s="58">
        <f t="shared" si="2"/>
        <v>0</v>
      </c>
      <c r="AA28" s="59">
        <f t="shared" si="2"/>
        <v>187.90899999999996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7.5139999999999993</v>
      </c>
      <c r="C47" s="83">
        <f t="shared" ref="C47:Z47" si="8">SUM(C10:C13)+C22+C36</f>
        <v>9.4589999999999996</v>
      </c>
      <c r="D47" s="83">
        <f t="shared" si="8"/>
        <v>11.67</v>
      </c>
      <c r="E47" s="83">
        <f t="shared" si="8"/>
        <v>12.556000000000001</v>
      </c>
      <c r="F47" s="83">
        <f t="shared" si="8"/>
        <v>10.604000000000001</v>
      </c>
      <c r="G47" s="83">
        <f t="shared" si="8"/>
        <v>8.3170000000000002</v>
      </c>
      <c r="H47" s="83">
        <f t="shared" si="8"/>
        <v>9.68</v>
      </c>
      <c r="I47" s="83">
        <f t="shared" si="8"/>
        <v>5.4009999999999998</v>
      </c>
      <c r="J47" s="83">
        <f t="shared" si="8"/>
        <v>8.0750000000000011</v>
      </c>
      <c r="K47" s="83">
        <f t="shared" si="8"/>
        <v>12.718999999999999</v>
      </c>
      <c r="L47" s="83">
        <f t="shared" si="8"/>
        <v>9.5719999999999992</v>
      </c>
      <c r="M47" s="83">
        <f t="shared" si="8"/>
        <v>7.5430000000000001</v>
      </c>
      <c r="N47" s="83">
        <f t="shared" si="8"/>
        <v>6.6419999999999995</v>
      </c>
      <c r="O47" s="83">
        <f t="shared" si="8"/>
        <v>9.4530000000000012</v>
      </c>
      <c r="P47" s="83">
        <f t="shared" si="8"/>
        <v>11.450000000000001</v>
      </c>
      <c r="Q47" s="83">
        <f t="shared" si="8"/>
        <v>9.9679999999999982</v>
      </c>
      <c r="R47" s="83">
        <f t="shared" si="8"/>
        <v>7.1390000000000002</v>
      </c>
      <c r="S47" s="83">
        <f t="shared" si="8"/>
        <v>4.508</v>
      </c>
      <c r="T47" s="83">
        <f t="shared" si="8"/>
        <v>0.63500000000000001</v>
      </c>
      <c r="U47" s="83">
        <f t="shared" si="8"/>
        <v>2.5329999999999999</v>
      </c>
      <c r="V47" s="83">
        <f t="shared" si="8"/>
        <v>9.5779999999999994</v>
      </c>
      <c r="W47" s="83">
        <f t="shared" si="8"/>
        <v>5.1579999999999995</v>
      </c>
      <c r="X47" s="83">
        <f t="shared" si="8"/>
        <v>2.6669999999999998</v>
      </c>
      <c r="Y47" s="83">
        <f t="shared" si="8"/>
        <v>5.0679999999999996</v>
      </c>
      <c r="Z47" s="84">
        <f t="shared" si="8"/>
        <v>0</v>
      </c>
      <c r="AA47" s="100">
        <f>SUM(B47:Z47)</f>
        <v>187.90899999999996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2021-06-01T20:17:17Z</dcterms:created>
  <dcterms:modified xsi:type="dcterms:W3CDTF">2021-06-01T20:17:17Z</dcterms:modified>
</cp:coreProperties>
</file>