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[1]SPOT_Orders_OverView_01!$A$18:$A$30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<sst xmlns="http://schemas.openxmlformats.org/spreadsheetml/2006/main" count="110" uniqueCount="49">
  <si>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31/05/2021 23:21:25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</si>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</sst>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4.8609999999999998</c:v>
                </c:pt>
                <c:pt idx="1">
                  <c:v>6.8970000000000002</c:v>
                </c:pt>
                <c:pt idx="2">
                  <c:v>5.8370000000000006</c:v>
                </c:pt>
                <c:pt idx="3">
                  <c:v>10.826000000000001</c:v>
                </c:pt>
                <c:pt idx="4">
                  <c:v>10.895999999999999</c:v>
                </c:pt>
                <c:pt idx="5">
                  <c:v>7.9429999999999996</c:v>
                </c:pt>
                <c:pt idx="6">
                  <c:v>2.456</c:v>
                </c:pt>
                <c:pt idx="7">
                  <c:v>1.9179999999999997</c:v>
                </c:pt>
                <c:pt idx="8">
                  <c:v>3.0189999999999997</c:v>
                </c:pt>
                <c:pt idx="9">
                  <c:v>3.0039999999999996</c:v>
                </c:pt>
                <c:pt idx="10">
                  <c:v>7.298</c:v>
                </c:pt>
                <c:pt idx="11">
                  <c:v>8.1029999999999998</c:v>
                </c:pt>
                <c:pt idx="12">
                  <c:v>9.7139999999999986</c:v>
                </c:pt>
                <c:pt idx="13">
                  <c:v>4.7780000000000005</c:v>
                </c:pt>
                <c:pt idx="14">
                  <c:v>12.238</c:v>
                </c:pt>
                <c:pt idx="15">
                  <c:v>5.9350000000000005</c:v>
                </c:pt>
                <c:pt idx="16">
                  <c:v>1.762</c:v>
                </c:pt>
                <c:pt idx="17">
                  <c:v>2.5599999999999996</c:v>
                </c:pt>
                <c:pt idx="18">
                  <c:v>2.3230000000000004</c:v>
                </c:pt>
                <c:pt idx="19">
                  <c:v>2.5609999999999999</c:v>
                </c:pt>
                <c:pt idx="20">
                  <c:v>3.036</c:v>
                </c:pt>
                <c:pt idx="21">
                  <c:v>8.3730000000000011</c:v>
                </c:pt>
                <c:pt idx="22">
                  <c:v>6.8249999999999993</c:v>
                </c:pt>
                <c:pt idx="23">
                  <c:v>2.5489999999999999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9425632"/>
        <c:axId val="3794260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8.7010000000000005</c:v>
                </c:pt>
                <c:pt idx="1">
                  <c:v>10.576999999999998</c:v>
                </c:pt>
                <c:pt idx="2">
                  <c:v>9.517000000000003</c:v>
                </c:pt>
                <c:pt idx="3">
                  <c:v>14.506</c:v>
                </c:pt>
                <c:pt idx="4">
                  <c:v>14.576000000000001</c:v>
                </c:pt>
                <c:pt idx="5">
                  <c:v>11.622999999999999</c:v>
                </c:pt>
                <c:pt idx="6">
                  <c:v>12.666</c:v>
                </c:pt>
                <c:pt idx="7">
                  <c:v>13.757999999999999</c:v>
                </c:pt>
                <c:pt idx="8">
                  <c:v>12.789</c:v>
                </c:pt>
                <c:pt idx="9">
                  <c:v>12.935</c:v>
                </c:pt>
                <c:pt idx="10">
                  <c:v>9.8580000000000005</c:v>
                </c:pt>
                <c:pt idx="11">
                  <c:v>10.824999999999999</c:v>
                </c:pt>
                <c:pt idx="12">
                  <c:v>11.324</c:v>
                </c:pt>
                <c:pt idx="13">
                  <c:v>6.3879999999999999</c:v>
                </c:pt>
                <c:pt idx="14">
                  <c:v>13.848000000000001</c:v>
                </c:pt>
                <c:pt idx="15">
                  <c:v>10.565</c:v>
                </c:pt>
                <c:pt idx="16">
                  <c:v>5.8930000000000016</c:v>
                </c:pt>
                <c:pt idx="17">
                  <c:v>5.22</c:v>
                </c:pt>
                <c:pt idx="18">
                  <c:v>4.8530000000000006</c:v>
                </c:pt>
                <c:pt idx="19">
                  <c:v>4.2910000000000004</c:v>
                </c:pt>
                <c:pt idx="20">
                  <c:v>4.766</c:v>
                </c:pt>
                <c:pt idx="21">
                  <c:v>10.103</c:v>
                </c:pt>
                <c:pt idx="22">
                  <c:v>8.5549999999999997</c:v>
                </c:pt>
                <c:pt idx="23">
                  <c:v>4.2789999999999999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425632"/>
        <c:axId val="3794260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73.61</c:v>
                </c:pt>
                <c:pt idx="1">
                  <c:v>67.040000000000006</c:v>
                </c:pt>
                <c:pt idx="2">
                  <c:v>65.84</c:v>
                </c:pt>
                <c:pt idx="3">
                  <c:v>64.5</c:v>
                </c:pt>
                <c:pt idx="4">
                  <c:v>68.84</c:v>
                </c:pt>
                <c:pt idx="5">
                  <c:v>80.27</c:v>
                </c:pt>
                <c:pt idx="6">
                  <c:v>84.07</c:v>
                </c:pt>
                <c:pt idx="7">
                  <c:v>90.15</c:v>
                </c:pt>
                <c:pt idx="8">
                  <c:v>88.87</c:v>
                </c:pt>
                <c:pt idx="9">
                  <c:v>78.83</c:v>
                </c:pt>
                <c:pt idx="10">
                  <c:v>75.84</c:v>
                </c:pt>
                <c:pt idx="11">
                  <c:v>75.58</c:v>
                </c:pt>
                <c:pt idx="12">
                  <c:v>73.650000000000006</c:v>
                </c:pt>
                <c:pt idx="13">
                  <c:v>68.39</c:v>
                </c:pt>
                <c:pt idx="14">
                  <c:v>59.93</c:v>
                </c:pt>
                <c:pt idx="15">
                  <c:v>58.14</c:v>
                </c:pt>
                <c:pt idx="16">
                  <c:v>61.16</c:v>
                </c:pt>
                <c:pt idx="17">
                  <c:v>70.02</c:v>
                </c:pt>
                <c:pt idx="18">
                  <c:v>67.180000000000007</c:v>
                </c:pt>
                <c:pt idx="19">
                  <c:v>69.98</c:v>
                </c:pt>
                <c:pt idx="20">
                  <c:v>78.53</c:v>
                </c:pt>
                <c:pt idx="21">
                  <c:v>68.84</c:v>
                </c:pt>
                <c:pt idx="22">
                  <c:v>68.84</c:v>
                </c:pt>
                <c:pt idx="23">
                  <c:v>73.28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426808"/>
        <c:axId val="379426416"/>
      </c:lineChart>
      <c:catAx>
        <c:axId val="379425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426024"/>
        <c:crosses val="autoZero"/>
        <c:auto val="1"/>
        <c:lblAlgn val="ctr"/>
        <c:lblOffset val="100"/>
        <c:noMultiLvlLbl val="0"/>
      </c:catAx>
      <c:valAx>
        <c:axId val="379426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425632"/>
        <c:crosses val="autoZero"/>
        <c:crossBetween val="between"/>
      </c:valAx>
      <c:valAx>
        <c:axId val="379426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426808"/>
        <c:crosses val="max"/>
        <c:crossBetween val="between"/>
      </c:valAx>
      <c:catAx>
        <c:axId val="3794268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9426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135.71200000000002</v>
          </cell>
        </row>
        <row r="31">
          <cell r="C31">
            <v>90.070000000000007</v>
          </cell>
        </row>
        <row r="32">
          <cell r="C32">
            <v>0</v>
          </cell>
        </row>
        <row r="33">
          <cell r="C33">
            <v>6.6340000000000003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12.300000000000002</v>
          </cell>
        </row>
        <row r="39">
          <cell r="C39">
            <v>47.747999999999998</v>
          </cell>
        </row>
        <row r="40">
          <cell r="C40">
            <v>55.034000000000006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117.33399999999997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73.61</v>
          </cell>
          <cell r="C7">
            <v>67.040000000000006</v>
          </cell>
          <cell r="D7">
            <v>65.84</v>
          </cell>
          <cell r="E7">
            <v>64.5</v>
          </cell>
          <cell r="F7">
            <v>68.84</v>
          </cell>
          <cell r="G7">
            <v>80.27</v>
          </cell>
          <cell r="H7">
            <v>84.07</v>
          </cell>
          <cell r="I7">
            <v>90.15</v>
          </cell>
          <cell r="J7">
            <v>88.87</v>
          </cell>
          <cell r="K7">
            <v>78.83</v>
          </cell>
          <cell r="L7">
            <v>75.84</v>
          </cell>
          <cell r="M7">
            <v>75.58</v>
          </cell>
          <cell r="N7">
            <v>73.650000000000006</v>
          </cell>
          <cell r="O7">
            <v>68.39</v>
          </cell>
          <cell r="P7">
            <v>59.93</v>
          </cell>
          <cell r="Q7">
            <v>58.14</v>
          </cell>
          <cell r="R7">
            <v>61.16</v>
          </cell>
          <cell r="S7">
            <v>70.02</v>
          </cell>
          <cell r="T7">
            <v>67.180000000000007</v>
          </cell>
          <cell r="U7">
            <v>69.98</v>
          </cell>
          <cell r="V7">
            <v>78.53</v>
          </cell>
          <cell r="W7">
            <v>68.84</v>
          </cell>
          <cell r="X7">
            <v>68.84</v>
          </cell>
          <cell r="Y7">
            <v>73.28</v>
          </cell>
        </row>
        <row r="57">
          <cell r="B57">
            <v>4.8609999999999998</v>
          </cell>
          <cell r="C57">
            <v>6.8970000000000002</v>
          </cell>
          <cell r="D57">
            <v>5.8370000000000006</v>
          </cell>
          <cell r="E57">
            <v>10.826000000000001</v>
          </cell>
          <cell r="F57">
            <v>10.895999999999999</v>
          </cell>
          <cell r="G57">
            <v>7.9429999999999996</v>
          </cell>
          <cell r="H57">
            <v>2.456</v>
          </cell>
          <cell r="I57">
            <v>1.9179999999999997</v>
          </cell>
          <cell r="J57">
            <v>3.0189999999999997</v>
          </cell>
          <cell r="K57">
            <v>3.0039999999999996</v>
          </cell>
          <cell r="L57">
            <v>7.298</v>
          </cell>
          <cell r="M57">
            <v>8.1029999999999998</v>
          </cell>
          <cell r="N57">
            <v>9.7139999999999986</v>
          </cell>
          <cell r="O57">
            <v>4.7780000000000005</v>
          </cell>
          <cell r="P57">
            <v>12.238</v>
          </cell>
          <cell r="Q57">
            <v>5.9350000000000005</v>
          </cell>
          <cell r="R57">
            <v>1.762</v>
          </cell>
          <cell r="S57">
            <v>2.5599999999999996</v>
          </cell>
          <cell r="T57">
            <v>2.3230000000000004</v>
          </cell>
          <cell r="U57">
            <v>2.5609999999999999</v>
          </cell>
          <cell r="V57">
            <v>3.036</v>
          </cell>
          <cell r="W57">
            <v>8.3730000000000011</v>
          </cell>
          <cell r="X57">
            <v>6.8249999999999993</v>
          </cell>
          <cell r="Y57">
            <v>2.5489999999999999</v>
          </cell>
        </row>
        <row r="62">
          <cell r="B62">
            <v>3.84</v>
          </cell>
          <cell r="C62">
            <v>3.68</v>
          </cell>
          <cell r="D62">
            <v>3.68</v>
          </cell>
          <cell r="E62">
            <v>3.68</v>
          </cell>
          <cell r="F62">
            <v>3.68</v>
          </cell>
          <cell r="G62">
            <v>3.68</v>
          </cell>
          <cell r="H62">
            <v>10.210000000000001</v>
          </cell>
          <cell r="I62">
            <v>11.84</v>
          </cell>
          <cell r="J62">
            <v>9.77</v>
          </cell>
          <cell r="K62">
            <v>9.77</v>
          </cell>
          <cell r="L62">
            <v>2.56</v>
          </cell>
          <cell r="M62">
            <v>2.56</v>
          </cell>
          <cell r="N62">
            <v>1.61</v>
          </cell>
          <cell r="O62">
            <v>1.61</v>
          </cell>
          <cell r="P62">
            <v>1.61</v>
          </cell>
          <cell r="Q62">
            <v>1.61</v>
          </cell>
          <cell r="R62">
            <v>1.66</v>
          </cell>
          <cell r="S62">
            <v>2.66</v>
          </cell>
          <cell r="T62">
            <v>1.71</v>
          </cell>
          <cell r="U62">
            <v>1.73</v>
          </cell>
          <cell r="V62">
            <v>1.73</v>
          </cell>
          <cell r="W62">
            <v>1.73</v>
          </cell>
          <cell r="X62">
            <v>1.73</v>
          </cell>
          <cell r="Y62">
            <v>1.73</v>
          </cell>
        </row>
        <row r="64">
          <cell r="K64">
            <v>0.161</v>
          </cell>
          <cell r="M64">
            <v>0.16200000000000001</v>
          </cell>
          <cell r="Q64">
            <v>3.02</v>
          </cell>
          <cell r="R64">
            <v>2.4710000000000001</v>
          </cell>
          <cell r="T64">
            <v>0.82</v>
          </cell>
        </row>
      </sheetData>
      <sheetData sheetId="17">
        <row r="57">
          <cell r="B57">
            <v>4.4259999999999993</v>
          </cell>
          <cell r="C57">
            <v>5.4</v>
          </cell>
          <cell r="D57">
            <v>4.4169999999999998</v>
          </cell>
          <cell r="E57">
            <v>9.4160000000000004</v>
          </cell>
          <cell r="F57">
            <v>9.5389999999999997</v>
          </cell>
          <cell r="G57">
            <v>8.1780000000000008</v>
          </cell>
          <cell r="H57">
            <v>7.8819999999999997</v>
          </cell>
          <cell r="I57">
            <v>7.7510000000000003</v>
          </cell>
          <cell r="J57">
            <v>6.9</v>
          </cell>
          <cell r="K57">
            <v>7.26</v>
          </cell>
          <cell r="L57">
            <v>3.4020000000000001</v>
          </cell>
          <cell r="M57">
            <v>4.8570000000000002</v>
          </cell>
          <cell r="N57">
            <v>6.4630000000000001</v>
          </cell>
          <cell r="O57">
            <v>1.335</v>
          </cell>
          <cell r="P57">
            <v>8.0709999999999997</v>
          </cell>
          <cell r="Q57">
            <v>5.6070000000000002</v>
          </cell>
          <cell r="R57">
            <v>1.256</v>
          </cell>
          <cell r="S57">
            <v>9.0999999999999998E-2</v>
          </cell>
          <cell r="T57">
            <v>0.84099999999999997</v>
          </cell>
          <cell r="U57">
            <v>0.22900000000000001</v>
          </cell>
          <cell r="V57">
            <v>0.77600000000000002</v>
          </cell>
          <cell r="W57">
            <v>6.51</v>
          </cell>
          <cell r="X57">
            <v>5.298</v>
          </cell>
          <cell r="Y57">
            <v>1.429</v>
          </cell>
        </row>
        <row r="62">
          <cell r="B62">
            <v>1.1000000000000001</v>
          </cell>
          <cell r="C62">
            <v>2.1</v>
          </cell>
          <cell r="D62">
            <v>1.9</v>
          </cell>
          <cell r="E62">
            <v>1.9</v>
          </cell>
          <cell r="F62">
            <v>1.9</v>
          </cell>
          <cell r="P62">
            <v>1</v>
          </cell>
          <cell r="Q62">
            <v>0.8</v>
          </cell>
          <cell r="R62">
            <v>0.8</v>
          </cell>
          <cell r="S62">
            <v>0.8</v>
          </cell>
        </row>
        <row r="63">
          <cell r="B63">
            <v>1.3560000000000001</v>
          </cell>
          <cell r="C63">
            <v>1.337</v>
          </cell>
          <cell r="D63">
            <v>1.3260000000000001</v>
          </cell>
          <cell r="E63">
            <v>1.3360000000000001</v>
          </cell>
          <cell r="F63">
            <v>1.383</v>
          </cell>
          <cell r="G63">
            <v>1.629</v>
          </cell>
          <cell r="H63">
            <v>2.0510000000000002</v>
          </cell>
          <cell r="I63">
            <v>2.3580000000000001</v>
          </cell>
          <cell r="J63">
            <v>2.532</v>
          </cell>
          <cell r="K63">
            <v>2.5910000000000002</v>
          </cell>
          <cell r="L63">
            <v>2.6309999999999998</v>
          </cell>
          <cell r="M63">
            <v>2.617</v>
          </cell>
          <cell r="N63">
            <v>2.6429999999999998</v>
          </cell>
          <cell r="O63">
            <v>2.63</v>
          </cell>
          <cell r="P63">
            <v>2.4900000000000002</v>
          </cell>
          <cell r="Q63">
            <v>2.3079999999999998</v>
          </cell>
          <cell r="R63">
            <v>2.1779999999999999</v>
          </cell>
          <cell r="S63">
            <v>2.1</v>
          </cell>
          <cell r="T63">
            <v>2.044</v>
          </cell>
          <cell r="U63">
            <v>1.966</v>
          </cell>
          <cell r="V63">
            <v>1.766</v>
          </cell>
          <cell r="W63">
            <v>1.5680000000000001</v>
          </cell>
          <cell r="X63">
            <v>1.478</v>
          </cell>
          <cell r="Y63">
            <v>1.43</v>
          </cell>
        </row>
        <row r="64">
          <cell r="B64">
            <v>1.819</v>
          </cell>
          <cell r="C64">
            <v>1.74</v>
          </cell>
          <cell r="D64">
            <v>1.8739999999999999</v>
          </cell>
          <cell r="E64">
            <v>1.8539999999999999</v>
          </cell>
          <cell r="F64">
            <v>1.754</v>
          </cell>
          <cell r="G64">
            <v>1.8160000000000001</v>
          </cell>
          <cell r="H64">
            <v>2.7330000000000001</v>
          </cell>
          <cell r="I64">
            <v>3.6489999999999996</v>
          </cell>
          <cell r="J64">
            <v>3.3570000000000002</v>
          </cell>
          <cell r="K64">
            <v>3.0840000000000001</v>
          </cell>
          <cell r="L64">
            <v>3.8249999999999997</v>
          </cell>
          <cell r="M64">
            <v>3.351</v>
          </cell>
          <cell r="N64">
            <v>2.218</v>
          </cell>
          <cell r="O64">
            <v>2.423</v>
          </cell>
          <cell r="P64">
            <v>2.2869999999999999</v>
          </cell>
          <cell r="Q64">
            <v>1.85</v>
          </cell>
          <cell r="R64">
            <v>1.659</v>
          </cell>
          <cell r="S64">
            <v>2.2290000000000001</v>
          </cell>
          <cell r="T64">
            <v>1.968</v>
          </cell>
          <cell r="U64">
            <v>2.0960000000000001</v>
          </cell>
          <cell r="V64">
            <v>2.2240000000000002</v>
          </cell>
          <cell r="W64">
            <v>2.0249999999999999</v>
          </cell>
          <cell r="X64">
            <v>1.7789999999999999</v>
          </cell>
          <cell r="Y64">
            <v>1.42</v>
          </cell>
        </row>
      </sheetData>
      <sheetData sheetId="18">
        <row r="7">
          <cell r="B7">
            <v>73.61</v>
          </cell>
          <cell r="C7">
            <v>67.040000000000006</v>
          </cell>
          <cell r="D7">
            <v>65.84</v>
          </cell>
          <cell r="E7">
            <v>64.5</v>
          </cell>
          <cell r="F7">
            <v>68.84</v>
          </cell>
          <cell r="G7">
            <v>80.27</v>
          </cell>
          <cell r="H7">
            <v>84.07</v>
          </cell>
          <cell r="I7">
            <v>90.15</v>
          </cell>
          <cell r="J7">
            <v>88.87</v>
          </cell>
          <cell r="K7">
            <v>78.83</v>
          </cell>
          <cell r="L7">
            <v>75.84</v>
          </cell>
          <cell r="M7">
            <v>75.58</v>
          </cell>
          <cell r="N7">
            <v>73.650000000000006</v>
          </cell>
          <cell r="O7">
            <v>68.39</v>
          </cell>
          <cell r="P7">
            <v>59.93</v>
          </cell>
          <cell r="Q7">
            <v>58.14</v>
          </cell>
          <cell r="R7">
            <v>61.16</v>
          </cell>
          <cell r="S7">
            <v>70.02</v>
          </cell>
          <cell r="T7">
            <v>67.180000000000007</v>
          </cell>
          <cell r="U7">
            <v>69.98</v>
          </cell>
          <cell r="V7">
            <v>78.53</v>
          </cell>
          <cell r="W7">
            <v>68.84</v>
          </cell>
          <cell r="X7">
            <v>68.84</v>
          </cell>
          <cell r="Y7">
            <v>73.28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RENOPTIPOWER</v>
          </cell>
        </row>
        <row r="11">
          <cell r="A11" t="str">
            <v>WATT_AND_VOLT</v>
          </cell>
        </row>
        <row r="12">
          <cell r="A12" t="str">
            <v>WOOTIS</v>
          </cell>
        </row>
        <row r="13">
          <cell r="A13" t="str">
            <v>COUPLING_CBS</v>
          </cell>
        </row>
        <row r="18">
          <cell r="A18" t="str">
            <v>ELPEDISON</v>
          </cell>
        </row>
        <row r="19">
          <cell r="A19" t="str">
            <v>FORENA</v>
          </cell>
        </row>
        <row r="20">
          <cell r="A20" t="str">
            <v>HERON</v>
          </cell>
        </row>
        <row r="21">
          <cell r="A21" t="str">
            <v>INACCESS</v>
          </cell>
        </row>
        <row r="22">
          <cell r="A22" t="str">
            <v>MYTILINEOS</v>
          </cell>
        </row>
        <row r="23">
          <cell r="A23" t="str">
            <v>OPTIMUS_ENERGY</v>
          </cell>
        </row>
        <row r="24">
          <cell r="A24" t="str">
            <v>RENOPTIPOWER</v>
          </cell>
        </row>
        <row r="25">
          <cell r="A25" t="str">
            <v>VOLTERRA</v>
          </cell>
        </row>
        <row r="26">
          <cell r="A26" t="str">
            <v>VOLTON</v>
          </cell>
        </row>
        <row r="27">
          <cell r="A27" t="str">
            <v>WATT_AND_VOLT</v>
          </cell>
        </row>
        <row r="28">
          <cell r="A28" t="str">
            <v>WOOTIS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44349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839.65200000000004</v>
          </cell>
          <cell r="J12">
            <v>839.65200000000004</v>
          </cell>
          <cell r="K12">
            <v>839.15200000000004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12.4945</v>
          </cell>
          <cell r="J20">
            <v>12.494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83.405600000000007</v>
          </cell>
          <cell r="J23">
            <v>83.406000000000006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227.10210000000001</v>
          </cell>
          <cell r="J27">
            <v>227.102</v>
          </cell>
          <cell r="K27">
            <v>226.602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8.7010000000000005</v>
      </c>
      <c r="C4" s="18">
        <v>10.577000000000002</v>
      </c>
      <c r="D4" s="18">
        <v>9.5169999999999995</v>
      </c>
      <c r="E4" s="18">
        <v>14.506</v>
      </c>
      <c r="F4" s="18">
        <v>14.576000000000001</v>
      </c>
      <c r="G4" s="18">
        <v>11.623000000000001</v>
      </c>
      <c r="H4" s="18">
        <v>12.666</v>
      </c>
      <c r="I4" s="18">
        <v>13.758000000000001</v>
      </c>
      <c r="J4" s="18">
        <v>12.789</v>
      </c>
      <c r="K4" s="18">
        <v>12.934999999999999</v>
      </c>
      <c r="L4" s="18">
        <v>9.8579999999999988</v>
      </c>
      <c r="M4" s="18">
        <v>10.824999999999999</v>
      </c>
      <c r="N4" s="18">
        <v>11.324000000000002</v>
      </c>
      <c r="O4" s="18">
        <v>6.387999999999999</v>
      </c>
      <c r="P4" s="18">
        <v>13.847999999999999</v>
      </c>
      <c r="Q4" s="18">
        <v>10.565000000000001</v>
      </c>
      <c r="R4" s="18">
        <v>5.8929999999999998</v>
      </c>
      <c r="S4" s="18">
        <v>5.2200000000000006</v>
      </c>
      <c r="T4" s="18">
        <v>4.8529999999999998</v>
      </c>
      <c r="U4" s="18">
        <v>4.2910000000000004</v>
      </c>
      <c r="V4" s="18">
        <v>4.766</v>
      </c>
      <c r="W4" s="18">
        <v>10.103000000000002</v>
      </c>
      <c r="X4" s="18">
        <v>8.5549999999999997</v>
      </c>
      <c r="Y4" s="18">
        <v>4.2789999999999999</v>
      </c>
      <c r="Z4" s="19"/>
      <c r="AA4" s="20">
        <f>SUM(B4:Z4)</f>
        <v>232.41600000000003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73.61</v>
      </c>
      <c r="C7" s="28">
        <v>67.040000000000006</v>
      </c>
      <c r="D7" s="28">
        <v>65.84</v>
      </c>
      <c r="E7" s="28">
        <v>64.5</v>
      </c>
      <c r="F7" s="28">
        <v>68.84</v>
      </c>
      <c r="G7" s="28">
        <v>80.27</v>
      </c>
      <c r="H7" s="28">
        <v>84.07</v>
      </c>
      <c r="I7" s="28">
        <v>90.15</v>
      </c>
      <c r="J7" s="28">
        <v>88.87</v>
      </c>
      <c r="K7" s="28">
        <v>78.83</v>
      </c>
      <c r="L7" s="28">
        <v>75.84</v>
      </c>
      <c r="M7" s="28">
        <v>75.58</v>
      </c>
      <c r="N7" s="28">
        <v>73.650000000000006</v>
      </c>
      <c r="O7" s="28">
        <v>68.39</v>
      </c>
      <c r="P7" s="28">
        <v>59.93</v>
      </c>
      <c r="Q7" s="28">
        <v>58.14</v>
      </c>
      <c r="R7" s="28">
        <v>61.16</v>
      </c>
      <c r="S7" s="28">
        <v>70.02</v>
      </c>
      <c r="T7" s="28">
        <v>67.180000000000007</v>
      </c>
      <c r="U7" s="28">
        <v>69.98</v>
      </c>
      <c r="V7" s="28">
        <v>78.53</v>
      </c>
      <c r="W7" s="28">
        <v>68.84</v>
      </c>
      <c r="X7" s="28">
        <v>68.84</v>
      </c>
      <c r="Y7" s="28">
        <v>73.28</v>
      </c>
      <c r="Z7" s="29"/>
      <c r="AA7" s="30">
        <f>IF(SUM(GR_MAINLAND_MCP_SUM_SELL)&lt;&gt;0,AVERAGEIF(GR_MAINLAND_MCP_SUM_SELL,"&lt;&gt;"""),"")</f>
        <v>72.140833333333347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4.8609999999999998</v>
      </c>
      <c r="C13" s="52">
        <v>6.8970000000000002</v>
      </c>
      <c r="D13" s="52">
        <v>5.8370000000000006</v>
      </c>
      <c r="E13" s="52">
        <v>10.826000000000001</v>
      </c>
      <c r="F13" s="52">
        <v>10.895999999999999</v>
      </c>
      <c r="G13" s="52">
        <v>7.9429999999999996</v>
      </c>
      <c r="H13" s="52">
        <v>2.456</v>
      </c>
      <c r="I13" s="52">
        <v>1.9179999999999997</v>
      </c>
      <c r="J13" s="52">
        <v>3.0189999999999997</v>
      </c>
      <c r="K13" s="52">
        <v>3.0039999999999996</v>
      </c>
      <c r="L13" s="52">
        <v>7.298</v>
      </c>
      <c r="M13" s="52">
        <v>8.1029999999999998</v>
      </c>
      <c r="N13" s="52">
        <v>9.7139999999999986</v>
      </c>
      <c r="O13" s="52">
        <v>4.7780000000000005</v>
      </c>
      <c r="P13" s="52">
        <v>12.238</v>
      </c>
      <c r="Q13" s="52">
        <v>5.9350000000000005</v>
      </c>
      <c r="R13" s="52">
        <v>1.762</v>
      </c>
      <c r="S13" s="52">
        <v>2.5599999999999996</v>
      </c>
      <c r="T13" s="52">
        <v>2.3230000000000004</v>
      </c>
      <c r="U13" s="52">
        <v>2.5609999999999999</v>
      </c>
      <c r="V13" s="52">
        <v>3.036</v>
      </c>
      <c r="W13" s="52">
        <v>8.3730000000000011</v>
      </c>
      <c r="X13" s="52">
        <v>6.8249999999999993</v>
      </c>
      <c r="Y13" s="52">
        <v>2.5489999999999999</v>
      </c>
      <c r="Z13" s="53"/>
      <c r="AA13" s="54">
        <f>SUM(B13:Z13)</f>
        <v>135.71200000000002</v>
      </c>
    </row>
    <row r="14" spans="1:27" ht="30" customHeight="1" thickBot="1" x14ac:dyDescent="0.25">
      <c r="A14" s="55" t="s">
        <v>10</v>
      </c>
      <c r="B14" s="56">
        <f>IF(LEN(B$2)&gt;0,SUM(B10:B13),"")</f>
        <v>4.8609999999999998</v>
      </c>
      <c r="C14" s="57">
        <f t="shared" ref="C14:Z14" si="0">IF(LEN(C$2)&gt;0,SUM(C10:C13),"")</f>
        <v>6.8970000000000002</v>
      </c>
      <c r="D14" s="57">
        <f t="shared" si="0"/>
        <v>5.8370000000000006</v>
      </c>
      <c r="E14" s="57">
        <f t="shared" si="0"/>
        <v>10.826000000000001</v>
      </c>
      <c r="F14" s="57">
        <f t="shared" si="0"/>
        <v>10.895999999999999</v>
      </c>
      <c r="G14" s="57">
        <f t="shared" si="0"/>
        <v>7.9429999999999996</v>
      </c>
      <c r="H14" s="57">
        <f t="shared" si="0"/>
        <v>2.456</v>
      </c>
      <c r="I14" s="57">
        <f t="shared" si="0"/>
        <v>1.9179999999999997</v>
      </c>
      <c r="J14" s="57">
        <f t="shared" si="0"/>
        <v>3.0189999999999997</v>
      </c>
      <c r="K14" s="57">
        <f t="shared" si="0"/>
        <v>3.0039999999999996</v>
      </c>
      <c r="L14" s="57">
        <f t="shared" si="0"/>
        <v>7.298</v>
      </c>
      <c r="M14" s="57">
        <f t="shared" si="0"/>
        <v>8.1029999999999998</v>
      </c>
      <c r="N14" s="57">
        <f t="shared" si="0"/>
        <v>9.7139999999999986</v>
      </c>
      <c r="O14" s="57">
        <f t="shared" si="0"/>
        <v>4.7780000000000005</v>
      </c>
      <c r="P14" s="57">
        <f t="shared" si="0"/>
        <v>12.238</v>
      </c>
      <c r="Q14" s="57">
        <f t="shared" si="0"/>
        <v>5.9350000000000005</v>
      </c>
      <c r="R14" s="57">
        <f t="shared" si="0"/>
        <v>1.762</v>
      </c>
      <c r="S14" s="57">
        <f t="shared" si="0"/>
        <v>2.5599999999999996</v>
      </c>
      <c r="T14" s="57">
        <f t="shared" si="0"/>
        <v>2.3230000000000004</v>
      </c>
      <c r="U14" s="57">
        <f t="shared" si="0"/>
        <v>2.5609999999999999</v>
      </c>
      <c r="V14" s="57">
        <f t="shared" si="0"/>
        <v>3.036</v>
      </c>
      <c r="W14" s="57">
        <f t="shared" si="0"/>
        <v>8.3730000000000011</v>
      </c>
      <c r="X14" s="57">
        <f t="shared" si="0"/>
        <v>6.8249999999999993</v>
      </c>
      <c r="Y14" s="57">
        <f t="shared" si="0"/>
        <v>2.5489999999999999</v>
      </c>
      <c r="Z14" s="58" t="str">
        <f t="shared" si="0"/>
        <v/>
      </c>
      <c r="AA14" s="59">
        <f>SUM(AA9:AA13)</f>
        <v>135.71200000000002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3.84</v>
      </c>
      <c r="C17" s="67">
        <v>3.68</v>
      </c>
      <c r="D17" s="67">
        <v>3.68</v>
      </c>
      <c r="E17" s="67">
        <v>3.68</v>
      </c>
      <c r="F17" s="67">
        <v>3.68</v>
      </c>
      <c r="G17" s="67">
        <v>3.68</v>
      </c>
      <c r="H17" s="67">
        <v>10.210000000000001</v>
      </c>
      <c r="I17" s="67">
        <v>11.84</v>
      </c>
      <c r="J17" s="67">
        <v>9.77</v>
      </c>
      <c r="K17" s="67">
        <v>9.77</v>
      </c>
      <c r="L17" s="67">
        <v>2.56</v>
      </c>
      <c r="M17" s="67">
        <v>2.56</v>
      </c>
      <c r="N17" s="67">
        <v>1.61</v>
      </c>
      <c r="O17" s="67">
        <v>1.61</v>
      </c>
      <c r="P17" s="67">
        <v>1.61</v>
      </c>
      <c r="Q17" s="67">
        <v>1.61</v>
      </c>
      <c r="R17" s="67">
        <v>1.66</v>
      </c>
      <c r="S17" s="67">
        <v>2.66</v>
      </c>
      <c r="T17" s="67">
        <v>1.71</v>
      </c>
      <c r="U17" s="67">
        <v>1.73</v>
      </c>
      <c r="V17" s="67">
        <v>1.73</v>
      </c>
      <c r="W17" s="67">
        <v>1.73</v>
      </c>
      <c r="X17" s="67">
        <v>1.73</v>
      </c>
      <c r="Y17" s="67">
        <v>1.73</v>
      </c>
      <c r="Z17" s="68"/>
      <c r="AA17" s="69">
        <f>SUM(B17:Z17)</f>
        <v>90.070000000000007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>
        <v>0.161</v>
      </c>
      <c r="L19" s="76"/>
      <c r="M19" s="76">
        <v>0.16200000000000001</v>
      </c>
      <c r="N19" s="76"/>
      <c r="O19" s="76"/>
      <c r="P19" s="76"/>
      <c r="Q19" s="76">
        <v>3.02</v>
      </c>
      <c r="R19" s="76">
        <v>2.4710000000000001</v>
      </c>
      <c r="S19" s="76"/>
      <c r="T19" s="76">
        <v>0.82</v>
      </c>
      <c r="U19" s="76"/>
      <c r="V19" s="76"/>
      <c r="W19" s="76"/>
      <c r="X19" s="76"/>
      <c r="Y19" s="76"/>
      <c r="Z19" s="73"/>
      <c r="AA19" s="74">
        <f>SUM(B19:Z19)</f>
        <v>6.6340000000000003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3.84</v>
      </c>
      <c r="C22" s="83">
        <f t="shared" ref="C22:Z22" si="1">IF(LEN(C$2)&gt;0,SUM(C17:C21),"")</f>
        <v>3.68</v>
      </c>
      <c r="D22" s="83">
        <f t="shared" si="1"/>
        <v>3.68</v>
      </c>
      <c r="E22" s="83">
        <f t="shared" si="1"/>
        <v>3.68</v>
      </c>
      <c r="F22" s="83">
        <f t="shared" si="1"/>
        <v>3.68</v>
      </c>
      <c r="G22" s="83">
        <f t="shared" si="1"/>
        <v>3.68</v>
      </c>
      <c r="H22" s="83">
        <f t="shared" si="1"/>
        <v>10.210000000000001</v>
      </c>
      <c r="I22" s="83">
        <f t="shared" si="1"/>
        <v>11.84</v>
      </c>
      <c r="J22" s="83">
        <f t="shared" si="1"/>
        <v>9.77</v>
      </c>
      <c r="K22" s="83">
        <f t="shared" si="1"/>
        <v>9.9309999999999992</v>
      </c>
      <c r="L22" s="83">
        <f t="shared" si="1"/>
        <v>2.56</v>
      </c>
      <c r="M22" s="83">
        <f t="shared" si="1"/>
        <v>2.722</v>
      </c>
      <c r="N22" s="83">
        <f t="shared" si="1"/>
        <v>1.61</v>
      </c>
      <c r="O22" s="83">
        <f t="shared" si="1"/>
        <v>1.61</v>
      </c>
      <c r="P22" s="83">
        <f t="shared" si="1"/>
        <v>1.61</v>
      </c>
      <c r="Q22" s="83">
        <f t="shared" si="1"/>
        <v>4.63</v>
      </c>
      <c r="R22" s="83">
        <f t="shared" si="1"/>
        <v>4.1310000000000002</v>
      </c>
      <c r="S22" s="83">
        <f t="shared" si="1"/>
        <v>2.66</v>
      </c>
      <c r="T22" s="83">
        <f t="shared" si="1"/>
        <v>2.5299999999999998</v>
      </c>
      <c r="U22" s="83">
        <f t="shared" si="1"/>
        <v>1.73</v>
      </c>
      <c r="V22" s="83">
        <f t="shared" si="1"/>
        <v>1.73</v>
      </c>
      <c r="W22" s="83">
        <f t="shared" si="1"/>
        <v>1.73</v>
      </c>
      <c r="X22" s="83">
        <f t="shared" si="1"/>
        <v>1.73</v>
      </c>
      <c r="Y22" s="83">
        <f t="shared" si="1"/>
        <v>1.73</v>
      </c>
      <c r="Z22" s="84" t="str">
        <f t="shared" si="1"/>
        <v/>
      </c>
      <c r="AA22" s="85">
        <f>SUM(AA17:AA21)</f>
        <v>96.704000000000008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8.7010000000000005</v>
      </c>
      <c r="C26" s="72">
        <v>10.577</v>
      </c>
      <c r="D26" s="72">
        <v>9.5169999999999995</v>
      </c>
      <c r="E26" s="72">
        <v>14.506</v>
      </c>
      <c r="F26" s="72">
        <v>14.576000000000001</v>
      </c>
      <c r="G26" s="72">
        <v>11.622999999999999</v>
      </c>
      <c r="H26" s="72">
        <v>12.666</v>
      </c>
      <c r="I26" s="72">
        <v>13.757999999999999</v>
      </c>
      <c r="J26" s="72">
        <v>12.789</v>
      </c>
      <c r="K26" s="72">
        <v>12.935</v>
      </c>
      <c r="L26" s="72">
        <v>9.8580000000000005</v>
      </c>
      <c r="M26" s="72">
        <v>10.824999999999999</v>
      </c>
      <c r="N26" s="72">
        <v>11.324</v>
      </c>
      <c r="O26" s="72">
        <v>6.3879999999999999</v>
      </c>
      <c r="P26" s="72">
        <v>13.848000000000001</v>
      </c>
      <c r="Q26" s="72">
        <v>10.565</v>
      </c>
      <c r="R26" s="72">
        <v>5.8929999999999998</v>
      </c>
      <c r="S26" s="72">
        <v>5.22</v>
      </c>
      <c r="T26" s="72">
        <v>4.8529999999999998</v>
      </c>
      <c r="U26" s="72">
        <v>4.2910000000000004</v>
      </c>
      <c r="V26" s="72">
        <v>4.766</v>
      </c>
      <c r="W26" s="72">
        <v>10.103</v>
      </c>
      <c r="X26" s="72">
        <v>8.5549999999999997</v>
      </c>
      <c r="Y26" s="72">
        <v>4.2789999999999999</v>
      </c>
      <c r="Z26" s="73"/>
      <c r="AA26" s="74">
        <f>SUM(B26:Z26)</f>
        <v>232.41600000000003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8.7010000000000005</v>
      </c>
      <c r="C28" s="57">
        <f t="shared" ref="C28:Z28" si="2">IF(LEN(C$2)&gt;0,SUM(C25:C27),"")</f>
        <v>10.577</v>
      </c>
      <c r="D28" s="57">
        <f t="shared" si="2"/>
        <v>9.5169999999999995</v>
      </c>
      <c r="E28" s="57">
        <f t="shared" si="2"/>
        <v>14.506</v>
      </c>
      <c r="F28" s="57">
        <f t="shared" si="2"/>
        <v>14.576000000000001</v>
      </c>
      <c r="G28" s="57">
        <f t="shared" si="2"/>
        <v>11.622999999999999</v>
      </c>
      <c r="H28" s="57">
        <f t="shared" si="2"/>
        <v>12.666</v>
      </c>
      <c r="I28" s="57">
        <f t="shared" si="2"/>
        <v>13.757999999999999</v>
      </c>
      <c r="J28" s="57">
        <f t="shared" si="2"/>
        <v>12.789</v>
      </c>
      <c r="K28" s="57">
        <f t="shared" si="2"/>
        <v>12.935</v>
      </c>
      <c r="L28" s="57">
        <f t="shared" si="2"/>
        <v>9.8580000000000005</v>
      </c>
      <c r="M28" s="57">
        <f t="shared" si="2"/>
        <v>10.824999999999999</v>
      </c>
      <c r="N28" s="57">
        <f t="shared" si="2"/>
        <v>11.324</v>
      </c>
      <c r="O28" s="57">
        <f t="shared" si="2"/>
        <v>6.3879999999999999</v>
      </c>
      <c r="P28" s="57">
        <f t="shared" si="2"/>
        <v>13.848000000000001</v>
      </c>
      <c r="Q28" s="57">
        <f t="shared" si="2"/>
        <v>10.565</v>
      </c>
      <c r="R28" s="57">
        <f t="shared" si="2"/>
        <v>5.8929999999999998</v>
      </c>
      <c r="S28" s="57">
        <f t="shared" si="2"/>
        <v>5.22</v>
      </c>
      <c r="T28" s="57">
        <f t="shared" si="2"/>
        <v>4.8529999999999998</v>
      </c>
      <c r="U28" s="57">
        <f t="shared" si="2"/>
        <v>4.2910000000000004</v>
      </c>
      <c r="V28" s="57">
        <f t="shared" si="2"/>
        <v>4.766</v>
      </c>
      <c r="W28" s="57">
        <f t="shared" si="2"/>
        <v>10.103</v>
      </c>
      <c r="X28" s="57">
        <f t="shared" si="2"/>
        <v>8.5549999999999997</v>
      </c>
      <c r="Y28" s="57">
        <f t="shared" si="2"/>
        <v>4.2789999999999999</v>
      </c>
      <c r="Z28" s="58" t="str">
        <f t="shared" si="2"/>
        <v/>
      </c>
      <c r="AA28" s="59">
        <f>SUM(AA25:AA27)</f>
        <v>232.41600000000003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8.7010000000000005</v>
      </c>
      <c r="C47" s="83">
        <f t="shared" ref="C47:Z47" si="8">IF(LEN(C$2)&gt;0,C14+C22+C36,"")</f>
        <v>10.577</v>
      </c>
      <c r="D47" s="83">
        <f t="shared" si="8"/>
        <v>9.5170000000000012</v>
      </c>
      <c r="E47" s="83">
        <f t="shared" si="8"/>
        <v>14.506</v>
      </c>
      <c r="F47" s="83">
        <f t="shared" si="8"/>
        <v>14.575999999999999</v>
      </c>
      <c r="G47" s="83">
        <f t="shared" si="8"/>
        <v>11.622999999999999</v>
      </c>
      <c r="H47" s="83">
        <f t="shared" si="8"/>
        <v>12.666</v>
      </c>
      <c r="I47" s="83">
        <f t="shared" si="8"/>
        <v>13.757999999999999</v>
      </c>
      <c r="J47" s="83">
        <f t="shared" si="8"/>
        <v>12.789</v>
      </c>
      <c r="K47" s="83">
        <f t="shared" si="8"/>
        <v>12.934999999999999</v>
      </c>
      <c r="L47" s="83">
        <f t="shared" si="8"/>
        <v>9.8580000000000005</v>
      </c>
      <c r="M47" s="83">
        <f t="shared" si="8"/>
        <v>10.824999999999999</v>
      </c>
      <c r="N47" s="83">
        <f t="shared" si="8"/>
        <v>11.323999999999998</v>
      </c>
      <c r="O47" s="83">
        <f t="shared" si="8"/>
        <v>6.3880000000000008</v>
      </c>
      <c r="P47" s="83">
        <f t="shared" si="8"/>
        <v>13.847999999999999</v>
      </c>
      <c r="Q47" s="83">
        <f t="shared" si="8"/>
        <v>10.565000000000001</v>
      </c>
      <c r="R47" s="83">
        <f t="shared" si="8"/>
        <v>5.8930000000000007</v>
      </c>
      <c r="S47" s="83">
        <f t="shared" si="8"/>
        <v>5.22</v>
      </c>
      <c r="T47" s="83">
        <f t="shared" si="8"/>
        <v>4.8529999999999998</v>
      </c>
      <c r="U47" s="83">
        <f t="shared" si="8"/>
        <v>4.2910000000000004</v>
      </c>
      <c r="V47" s="83">
        <f t="shared" si="8"/>
        <v>4.766</v>
      </c>
      <c r="W47" s="83">
        <f t="shared" si="8"/>
        <v>10.103000000000002</v>
      </c>
      <c r="X47" s="83">
        <f t="shared" si="8"/>
        <v>8.5549999999999997</v>
      </c>
      <c r="Y47" s="83">
        <f t="shared" si="8"/>
        <v>4.2789999999999999</v>
      </c>
      <c r="Z47" s="84" t="str">
        <f t="shared" si="8"/>
        <v/>
      </c>
      <c r="AA47" s="100">
        <f>SUM(B47:Z47)</f>
        <v>232.41599999999997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8.7010000000000005</v>
      </c>
      <c r="C4" s="18">
        <v>10.576999999999998</v>
      </c>
      <c r="D4" s="18">
        <v>9.517000000000003</v>
      </c>
      <c r="E4" s="18">
        <v>14.506</v>
      </c>
      <c r="F4" s="18">
        <v>14.576000000000001</v>
      </c>
      <c r="G4" s="18">
        <v>11.622999999999999</v>
      </c>
      <c r="H4" s="18">
        <v>12.666</v>
      </c>
      <c r="I4" s="18">
        <v>13.757999999999999</v>
      </c>
      <c r="J4" s="18">
        <v>12.789</v>
      </c>
      <c r="K4" s="18">
        <v>12.935</v>
      </c>
      <c r="L4" s="18">
        <v>9.8580000000000005</v>
      </c>
      <c r="M4" s="18">
        <v>10.824999999999999</v>
      </c>
      <c r="N4" s="18">
        <v>11.324</v>
      </c>
      <c r="O4" s="18">
        <v>6.3879999999999999</v>
      </c>
      <c r="P4" s="18">
        <v>13.848000000000001</v>
      </c>
      <c r="Q4" s="18">
        <v>10.565</v>
      </c>
      <c r="R4" s="18">
        <v>5.8930000000000016</v>
      </c>
      <c r="S4" s="18">
        <v>5.22</v>
      </c>
      <c r="T4" s="18">
        <v>4.8530000000000006</v>
      </c>
      <c r="U4" s="18">
        <v>4.2910000000000004</v>
      </c>
      <c r="V4" s="18">
        <v>4.766</v>
      </c>
      <c r="W4" s="18">
        <v>10.103</v>
      </c>
      <c r="X4" s="18">
        <v>8.5549999999999997</v>
      </c>
      <c r="Y4" s="18">
        <v>4.2789999999999999</v>
      </c>
      <c r="Z4" s="19"/>
      <c r="AA4" s="20">
        <f>SUM(B4:Z4)</f>
        <v>232.41600000000003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73.61</v>
      </c>
      <c r="C7" s="28">
        <v>67.040000000000006</v>
      </c>
      <c r="D7" s="28">
        <v>65.84</v>
      </c>
      <c r="E7" s="28">
        <v>64.5</v>
      </c>
      <c r="F7" s="28">
        <v>68.84</v>
      </c>
      <c r="G7" s="28">
        <v>80.27</v>
      </c>
      <c r="H7" s="28">
        <v>84.07</v>
      </c>
      <c r="I7" s="28">
        <v>90.15</v>
      </c>
      <c r="J7" s="28">
        <v>88.87</v>
      </c>
      <c r="K7" s="28">
        <v>78.83</v>
      </c>
      <c r="L7" s="28">
        <v>75.84</v>
      </c>
      <c r="M7" s="28">
        <v>75.58</v>
      </c>
      <c r="N7" s="28">
        <v>73.650000000000006</v>
      </c>
      <c r="O7" s="28">
        <v>68.39</v>
      </c>
      <c r="P7" s="28">
        <v>59.93</v>
      </c>
      <c r="Q7" s="28">
        <v>58.14</v>
      </c>
      <c r="R7" s="28">
        <v>61.16</v>
      </c>
      <c r="S7" s="28">
        <v>70.02</v>
      </c>
      <c r="T7" s="28">
        <v>67.180000000000007</v>
      </c>
      <c r="U7" s="28">
        <v>69.98</v>
      </c>
      <c r="V7" s="28">
        <v>78.53</v>
      </c>
      <c r="W7" s="28">
        <v>68.84</v>
      </c>
      <c r="X7" s="28">
        <v>68.84</v>
      </c>
      <c r="Y7" s="28">
        <v>73.28</v>
      </c>
      <c r="Z7" s="29"/>
      <c r="AA7" s="30">
        <v>72.140833333333347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4.4259999999999993</v>
      </c>
      <c r="C13" s="52">
        <v>5.4</v>
      </c>
      <c r="D13" s="52">
        <v>4.4169999999999998</v>
      </c>
      <c r="E13" s="52">
        <v>9.4160000000000004</v>
      </c>
      <c r="F13" s="52">
        <v>9.5389999999999997</v>
      </c>
      <c r="G13" s="52">
        <v>8.1780000000000008</v>
      </c>
      <c r="H13" s="52">
        <v>7.8819999999999997</v>
      </c>
      <c r="I13" s="52">
        <v>7.7510000000000003</v>
      </c>
      <c r="J13" s="52">
        <v>6.9</v>
      </c>
      <c r="K13" s="52">
        <v>7.26</v>
      </c>
      <c r="L13" s="52">
        <v>3.4020000000000001</v>
      </c>
      <c r="M13" s="52">
        <v>4.8570000000000002</v>
      </c>
      <c r="N13" s="52">
        <v>6.4630000000000001</v>
      </c>
      <c r="O13" s="52">
        <v>1.335</v>
      </c>
      <c r="P13" s="52">
        <v>8.0709999999999997</v>
      </c>
      <c r="Q13" s="52">
        <v>5.6070000000000002</v>
      </c>
      <c r="R13" s="52">
        <v>1.256</v>
      </c>
      <c r="S13" s="52">
        <v>9.0999999999999998E-2</v>
      </c>
      <c r="T13" s="52">
        <v>0.84099999999999997</v>
      </c>
      <c r="U13" s="52">
        <v>0.22900000000000001</v>
      </c>
      <c r="V13" s="52">
        <v>0.77600000000000002</v>
      </c>
      <c r="W13" s="52">
        <v>6.51</v>
      </c>
      <c r="X13" s="52">
        <v>5.298</v>
      </c>
      <c r="Y13" s="52">
        <v>1.429</v>
      </c>
      <c r="Z13" s="53"/>
      <c r="AA13" s="54">
        <f>SUM(B13:Z13)</f>
        <v>117.33399999999997</v>
      </c>
    </row>
    <row r="14" spans="1:27" ht="30" customHeight="1" thickBot="1" x14ac:dyDescent="0.25">
      <c r="A14" s="55" t="s">
        <v>10</v>
      </c>
      <c r="B14" s="56">
        <f>IF(LEN(B$2)&gt;0,SUM(B10:B13),"")</f>
        <v>4.4259999999999993</v>
      </c>
      <c r="C14" s="57">
        <f t="shared" ref="C14:Z14" si="0">IF(LEN(C$2)&gt;0,SUM(C10:C13),"")</f>
        <v>5.4</v>
      </c>
      <c r="D14" s="57">
        <f t="shared" si="0"/>
        <v>4.4169999999999998</v>
      </c>
      <c r="E14" s="57">
        <f t="shared" si="0"/>
        <v>9.4160000000000004</v>
      </c>
      <c r="F14" s="57">
        <f t="shared" si="0"/>
        <v>9.5389999999999997</v>
      </c>
      <c r="G14" s="57">
        <f t="shared" si="0"/>
        <v>8.1780000000000008</v>
      </c>
      <c r="H14" s="57">
        <f t="shared" si="0"/>
        <v>7.8819999999999997</v>
      </c>
      <c r="I14" s="57">
        <f t="shared" si="0"/>
        <v>7.7510000000000003</v>
      </c>
      <c r="J14" s="57">
        <f t="shared" si="0"/>
        <v>6.9</v>
      </c>
      <c r="K14" s="57">
        <f t="shared" si="0"/>
        <v>7.26</v>
      </c>
      <c r="L14" s="57">
        <f t="shared" si="0"/>
        <v>3.4020000000000001</v>
      </c>
      <c r="M14" s="57">
        <f t="shared" si="0"/>
        <v>4.8570000000000002</v>
      </c>
      <c r="N14" s="57">
        <f t="shared" si="0"/>
        <v>6.4630000000000001</v>
      </c>
      <c r="O14" s="57">
        <f t="shared" si="0"/>
        <v>1.335</v>
      </c>
      <c r="P14" s="57">
        <f t="shared" si="0"/>
        <v>8.0709999999999997</v>
      </c>
      <c r="Q14" s="57">
        <f t="shared" si="0"/>
        <v>5.6070000000000002</v>
      </c>
      <c r="R14" s="57">
        <f t="shared" si="0"/>
        <v>1.256</v>
      </c>
      <c r="S14" s="57">
        <f t="shared" si="0"/>
        <v>9.0999999999999998E-2</v>
      </c>
      <c r="T14" s="57">
        <f t="shared" si="0"/>
        <v>0.84099999999999997</v>
      </c>
      <c r="U14" s="57">
        <f t="shared" si="0"/>
        <v>0.22900000000000001</v>
      </c>
      <c r="V14" s="57">
        <f t="shared" si="0"/>
        <v>0.77600000000000002</v>
      </c>
      <c r="W14" s="57">
        <f t="shared" si="0"/>
        <v>6.51</v>
      </c>
      <c r="X14" s="57">
        <f t="shared" si="0"/>
        <v>5.298</v>
      </c>
      <c r="Y14" s="57">
        <f t="shared" si="0"/>
        <v>1.429</v>
      </c>
      <c r="Z14" s="58" t="str">
        <f t="shared" si="0"/>
        <v/>
      </c>
      <c r="AA14" s="59">
        <f>SUM(AA9:AA13)</f>
        <v>117.33399999999997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1.1000000000000001</v>
      </c>
      <c r="C17" s="67">
        <v>2.1</v>
      </c>
      <c r="D17" s="67">
        <v>1.9</v>
      </c>
      <c r="E17" s="67">
        <v>1.9</v>
      </c>
      <c r="F17" s="67">
        <v>1.9</v>
      </c>
      <c r="G17" s="67"/>
      <c r="H17" s="67"/>
      <c r="I17" s="67"/>
      <c r="J17" s="67"/>
      <c r="K17" s="67"/>
      <c r="L17" s="67"/>
      <c r="M17" s="67"/>
      <c r="N17" s="67"/>
      <c r="O17" s="67"/>
      <c r="P17" s="67">
        <v>1</v>
      </c>
      <c r="Q17" s="67">
        <v>0.8</v>
      </c>
      <c r="R17" s="67">
        <v>0.8</v>
      </c>
      <c r="S17" s="67">
        <v>0.8</v>
      </c>
      <c r="T17" s="67"/>
      <c r="U17" s="67"/>
      <c r="V17" s="67"/>
      <c r="W17" s="67"/>
      <c r="X17" s="67"/>
      <c r="Y17" s="67"/>
      <c r="Z17" s="68"/>
      <c r="AA17" s="69">
        <f>SUM(B17:Z17)</f>
        <v>12.300000000000002</v>
      </c>
    </row>
    <row r="18" spans="1:27" ht="24.95" customHeight="1" x14ac:dyDescent="0.2">
      <c r="A18" s="70" t="s">
        <v>13</v>
      </c>
      <c r="B18" s="71">
        <v>1.3560000000000001</v>
      </c>
      <c r="C18" s="72">
        <v>1.337</v>
      </c>
      <c r="D18" s="72">
        <v>1.3260000000000001</v>
      </c>
      <c r="E18" s="72">
        <v>1.3360000000000001</v>
      </c>
      <c r="F18" s="72">
        <v>1.383</v>
      </c>
      <c r="G18" s="72">
        <v>1.629</v>
      </c>
      <c r="H18" s="72">
        <v>2.0510000000000002</v>
      </c>
      <c r="I18" s="72">
        <v>2.3580000000000001</v>
      </c>
      <c r="J18" s="72">
        <v>2.532</v>
      </c>
      <c r="K18" s="72">
        <v>2.5910000000000002</v>
      </c>
      <c r="L18" s="72">
        <v>2.6309999999999998</v>
      </c>
      <c r="M18" s="72">
        <v>2.617</v>
      </c>
      <c r="N18" s="72">
        <v>2.6429999999999998</v>
      </c>
      <c r="O18" s="72">
        <v>2.63</v>
      </c>
      <c r="P18" s="72">
        <v>2.4900000000000002</v>
      </c>
      <c r="Q18" s="72">
        <v>2.3079999999999998</v>
      </c>
      <c r="R18" s="72">
        <v>2.1779999999999999</v>
      </c>
      <c r="S18" s="72">
        <v>2.1</v>
      </c>
      <c r="T18" s="72">
        <v>2.044</v>
      </c>
      <c r="U18" s="72">
        <v>1.966</v>
      </c>
      <c r="V18" s="72">
        <v>1.766</v>
      </c>
      <c r="W18" s="72">
        <v>1.5680000000000001</v>
      </c>
      <c r="X18" s="72">
        <v>1.478</v>
      </c>
      <c r="Y18" s="72">
        <v>1.43</v>
      </c>
      <c r="Z18" s="73"/>
      <c r="AA18" s="74">
        <f>SUM(B18:Z18)</f>
        <v>47.747999999999998</v>
      </c>
    </row>
    <row r="19" spans="1:27" ht="24.95" customHeight="1" x14ac:dyDescent="0.2">
      <c r="A19" s="70" t="s">
        <v>14</v>
      </c>
      <c r="B19" s="75">
        <v>1.819</v>
      </c>
      <c r="C19" s="76">
        <v>1.74</v>
      </c>
      <c r="D19" s="76">
        <v>1.8739999999999999</v>
      </c>
      <c r="E19" s="76">
        <v>1.8539999999999999</v>
      </c>
      <c r="F19" s="76">
        <v>1.754</v>
      </c>
      <c r="G19" s="76">
        <v>1.8160000000000001</v>
      </c>
      <c r="H19" s="76">
        <v>2.7330000000000001</v>
      </c>
      <c r="I19" s="76">
        <v>3.6489999999999996</v>
      </c>
      <c r="J19" s="76">
        <v>3.3570000000000002</v>
      </c>
      <c r="K19" s="76">
        <v>3.0840000000000001</v>
      </c>
      <c r="L19" s="76">
        <v>3.8249999999999997</v>
      </c>
      <c r="M19" s="76">
        <v>3.351</v>
      </c>
      <c r="N19" s="76">
        <v>2.218</v>
      </c>
      <c r="O19" s="76">
        <v>2.423</v>
      </c>
      <c r="P19" s="76">
        <v>2.2869999999999999</v>
      </c>
      <c r="Q19" s="76">
        <v>1.85</v>
      </c>
      <c r="R19" s="76">
        <v>1.659</v>
      </c>
      <c r="S19" s="76">
        <v>2.2290000000000001</v>
      </c>
      <c r="T19" s="76">
        <v>1.968</v>
      </c>
      <c r="U19" s="76">
        <v>2.0960000000000001</v>
      </c>
      <c r="V19" s="76">
        <v>2.2240000000000002</v>
      </c>
      <c r="W19" s="76">
        <v>2.0249999999999999</v>
      </c>
      <c r="X19" s="76">
        <v>1.7789999999999999</v>
      </c>
      <c r="Y19" s="76">
        <v>1.42</v>
      </c>
      <c r="Z19" s="73"/>
      <c r="AA19" s="74">
        <f>SUM(B19:Z19)</f>
        <v>55.034000000000006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4.2750000000000004</v>
      </c>
      <c r="C22" s="83">
        <f t="shared" si="1"/>
        <v>5.1770000000000005</v>
      </c>
      <c r="D22" s="83">
        <f t="shared" si="1"/>
        <v>5.0999999999999996</v>
      </c>
      <c r="E22" s="83">
        <f t="shared" si="1"/>
        <v>5.09</v>
      </c>
      <c r="F22" s="83">
        <f t="shared" si="1"/>
        <v>5.0369999999999999</v>
      </c>
      <c r="G22" s="83">
        <f t="shared" si="1"/>
        <v>3.4450000000000003</v>
      </c>
      <c r="H22" s="83">
        <f t="shared" si="1"/>
        <v>4.7840000000000007</v>
      </c>
      <c r="I22" s="83">
        <f t="shared" si="1"/>
        <v>6.0069999999999997</v>
      </c>
      <c r="J22" s="83">
        <f t="shared" si="1"/>
        <v>5.8890000000000002</v>
      </c>
      <c r="K22" s="83">
        <f t="shared" si="1"/>
        <v>5.6750000000000007</v>
      </c>
      <c r="L22" s="83">
        <f t="shared" si="1"/>
        <v>6.4559999999999995</v>
      </c>
      <c r="M22" s="83">
        <f t="shared" si="1"/>
        <v>5.968</v>
      </c>
      <c r="N22" s="83">
        <f t="shared" si="1"/>
        <v>4.8609999999999998</v>
      </c>
      <c r="O22" s="83">
        <f t="shared" si="1"/>
        <v>5.0529999999999999</v>
      </c>
      <c r="P22" s="83">
        <f t="shared" si="1"/>
        <v>5.7770000000000001</v>
      </c>
      <c r="Q22" s="83">
        <f t="shared" si="1"/>
        <v>4.9580000000000002</v>
      </c>
      <c r="R22" s="83">
        <f t="shared" si="1"/>
        <v>4.6369999999999996</v>
      </c>
      <c r="S22" s="83">
        <f t="shared" si="1"/>
        <v>5.1290000000000004</v>
      </c>
      <c r="T22" s="83">
        <f t="shared" si="1"/>
        <v>4.0120000000000005</v>
      </c>
      <c r="U22" s="83">
        <f t="shared" si="1"/>
        <v>4.0620000000000003</v>
      </c>
      <c r="V22" s="83">
        <f t="shared" si="1"/>
        <v>3.99</v>
      </c>
      <c r="W22" s="83">
        <f t="shared" si="1"/>
        <v>3.593</v>
      </c>
      <c r="X22" s="83">
        <f t="shared" si="1"/>
        <v>3.2569999999999997</v>
      </c>
      <c r="Y22" s="83">
        <f t="shared" si="1"/>
        <v>2.8499999999999996</v>
      </c>
      <c r="Z22" s="84">
        <f t="shared" si="1"/>
        <v>0</v>
      </c>
      <c r="AA22" s="85">
        <f t="shared" si="1"/>
        <v>115.08200000000001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8.7010000000000005</v>
      </c>
      <c r="C26" s="72">
        <v>10.577</v>
      </c>
      <c r="D26" s="72">
        <v>9.5169999999999995</v>
      </c>
      <c r="E26" s="72">
        <v>14.506</v>
      </c>
      <c r="F26" s="72">
        <v>14.576000000000001</v>
      </c>
      <c r="G26" s="72">
        <v>11.622999999999999</v>
      </c>
      <c r="H26" s="72">
        <v>12.666</v>
      </c>
      <c r="I26" s="72">
        <v>13.757999999999999</v>
      </c>
      <c r="J26" s="72">
        <v>12.789</v>
      </c>
      <c r="K26" s="72">
        <v>12.935</v>
      </c>
      <c r="L26" s="72">
        <v>9.8580000000000005</v>
      </c>
      <c r="M26" s="72">
        <v>10.824999999999999</v>
      </c>
      <c r="N26" s="72">
        <v>11.324</v>
      </c>
      <c r="O26" s="72">
        <v>6.3879999999999999</v>
      </c>
      <c r="P26" s="72">
        <v>13.848000000000001</v>
      </c>
      <c r="Q26" s="72">
        <v>10.565</v>
      </c>
      <c r="R26" s="72">
        <v>5.8929999999999998</v>
      </c>
      <c r="S26" s="72">
        <v>5.22</v>
      </c>
      <c r="T26" s="72">
        <v>4.8529999999999998</v>
      </c>
      <c r="U26" s="72">
        <v>4.2910000000000004</v>
      </c>
      <c r="V26" s="72">
        <v>4.766</v>
      </c>
      <c r="W26" s="72">
        <v>10.103</v>
      </c>
      <c r="X26" s="72">
        <v>8.5549999999999997</v>
      </c>
      <c r="Y26" s="72">
        <v>4.2789999999999999</v>
      </c>
      <c r="Z26" s="73"/>
      <c r="AA26" s="74">
        <f>SUM(B26:Z26)</f>
        <v>232.41600000000003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8.7010000000000005</v>
      </c>
      <c r="C28" s="57">
        <f t="shared" si="2"/>
        <v>10.577</v>
      </c>
      <c r="D28" s="57">
        <f t="shared" si="2"/>
        <v>9.5169999999999995</v>
      </c>
      <c r="E28" s="57">
        <f t="shared" si="2"/>
        <v>14.506</v>
      </c>
      <c r="F28" s="57">
        <f t="shared" si="2"/>
        <v>14.576000000000001</v>
      </c>
      <c r="G28" s="57">
        <f t="shared" si="2"/>
        <v>11.622999999999999</v>
      </c>
      <c r="H28" s="57">
        <f t="shared" si="2"/>
        <v>12.666</v>
      </c>
      <c r="I28" s="57">
        <f t="shared" si="2"/>
        <v>13.757999999999999</v>
      </c>
      <c r="J28" s="57">
        <f t="shared" si="2"/>
        <v>12.789</v>
      </c>
      <c r="K28" s="57">
        <f t="shared" si="2"/>
        <v>12.935</v>
      </c>
      <c r="L28" s="57">
        <f t="shared" si="2"/>
        <v>9.8580000000000005</v>
      </c>
      <c r="M28" s="57">
        <f t="shared" si="2"/>
        <v>10.824999999999999</v>
      </c>
      <c r="N28" s="57">
        <f t="shared" si="2"/>
        <v>11.324</v>
      </c>
      <c r="O28" s="57">
        <f t="shared" si="2"/>
        <v>6.3879999999999999</v>
      </c>
      <c r="P28" s="57">
        <f t="shared" si="2"/>
        <v>13.848000000000001</v>
      </c>
      <c r="Q28" s="57">
        <f t="shared" si="2"/>
        <v>10.565</v>
      </c>
      <c r="R28" s="57">
        <f t="shared" si="2"/>
        <v>5.8929999999999998</v>
      </c>
      <c r="S28" s="57">
        <f t="shared" si="2"/>
        <v>5.22</v>
      </c>
      <c r="T28" s="57">
        <f t="shared" si="2"/>
        <v>4.8529999999999998</v>
      </c>
      <c r="U28" s="57">
        <f t="shared" si="2"/>
        <v>4.2910000000000004</v>
      </c>
      <c r="V28" s="57">
        <f t="shared" si="2"/>
        <v>4.766</v>
      </c>
      <c r="W28" s="57">
        <f t="shared" si="2"/>
        <v>10.103</v>
      </c>
      <c r="X28" s="57">
        <f t="shared" si="2"/>
        <v>8.5549999999999997</v>
      </c>
      <c r="Y28" s="57">
        <f t="shared" si="2"/>
        <v>4.2789999999999999</v>
      </c>
      <c r="Z28" s="58">
        <f t="shared" si="2"/>
        <v>0</v>
      </c>
      <c r="AA28" s="59">
        <f t="shared" si="2"/>
        <v>232.41600000000003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8.7010000000000005</v>
      </c>
      <c r="C47" s="83">
        <f t="shared" ref="C47:Z47" si="8">SUM(C10:C13)+C22+C36</f>
        <v>10.577000000000002</v>
      </c>
      <c r="D47" s="83">
        <f t="shared" si="8"/>
        <v>9.5169999999999995</v>
      </c>
      <c r="E47" s="83">
        <f t="shared" si="8"/>
        <v>14.506</v>
      </c>
      <c r="F47" s="83">
        <f t="shared" si="8"/>
        <v>14.576000000000001</v>
      </c>
      <c r="G47" s="83">
        <f t="shared" si="8"/>
        <v>11.623000000000001</v>
      </c>
      <c r="H47" s="83">
        <f t="shared" si="8"/>
        <v>12.666</v>
      </c>
      <c r="I47" s="83">
        <f t="shared" si="8"/>
        <v>13.757999999999999</v>
      </c>
      <c r="J47" s="83">
        <f t="shared" si="8"/>
        <v>12.789000000000001</v>
      </c>
      <c r="K47" s="83">
        <f t="shared" si="8"/>
        <v>12.935</v>
      </c>
      <c r="L47" s="83">
        <f t="shared" si="8"/>
        <v>9.8580000000000005</v>
      </c>
      <c r="M47" s="83">
        <f t="shared" si="8"/>
        <v>10.824999999999999</v>
      </c>
      <c r="N47" s="83">
        <f t="shared" si="8"/>
        <v>11.324</v>
      </c>
      <c r="O47" s="83">
        <f t="shared" si="8"/>
        <v>6.3879999999999999</v>
      </c>
      <c r="P47" s="83">
        <f t="shared" si="8"/>
        <v>13.847999999999999</v>
      </c>
      <c r="Q47" s="83">
        <f t="shared" si="8"/>
        <v>10.565000000000001</v>
      </c>
      <c r="R47" s="83">
        <f t="shared" si="8"/>
        <v>5.8929999999999998</v>
      </c>
      <c r="S47" s="83">
        <f t="shared" si="8"/>
        <v>5.2200000000000006</v>
      </c>
      <c r="T47" s="83">
        <f t="shared" si="8"/>
        <v>4.8530000000000006</v>
      </c>
      <c r="U47" s="83">
        <f t="shared" si="8"/>
        <v>4.2910000000000004</v>
      </c>
      <c r="V47" s="83">
        <f t="shared" si="8"/>
        <v>4.766</v>
      </c>
      <c r="W47" s="83">
        <f t="shared" si="8"/>
        <v>10.103</v>
      </c>
      <c r="X47" s="83">
        <f t="shared" si="8"/>
        <v>8.5549999999999997</v>
      </c>
      <c r="Y47" s="83">
        <f t="shared" si="8"/>
        <v>4.2789999999999999</v>
      </c>
      <c r="Z47" s="84">
        <f t="shared" si="8"/>
        <v>0</v>
      </c>
      <c r="AA47" s="100">
        <f>SUM(B47:Z47)</f>
        <v>232.41600000000003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2021-05-31T20:21:25Z</dcterms:created>
  <dcterms:modified xsi:type="dcterms:W3CDTF">2021-05-31T20:21:26Z</dcterms:modified>
</cp:coreProperties>
</file>