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<sst xmlns="http://schemas.openxmlformats.org/spreadsheetml/2006/main" count="110" uniqueCount="49">
  <si>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29/05/2021 23:17:46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</si>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</sst>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4.7289999999999992</c:v>
                </c:pt>
                <c:pt idx="1">
                  <c:v>3.11</c:v>
                </c:pt>
                <c:pt idx="2">
                  <c:v>3.3039999999999998</c:v>
                </c:pt>
                <c:pt idx="3">
                  <c:v>4.0510000000000002</c:v>
                </c:pt>
                <c:pt idx="4">
                  <c:v>3.6440000000000001</c:v>
                </c:pt>
                <c:pt idx="5">
                  <c:v>3.8280000000000003</c:v>
                </c:pt>
                <c:pt idx="6">
                  <c:v>6.2649999999999997</c:v>
                </c:pt>
                <c:pt idx="7">
                  <c:v>5.6349999999999998</c:v>
                </c:pt>
                <c:pt idx="8">
                  <c:v>6.4859999999999998</c:v>
                </c:pt>
                <c:pt idx="9">
                  <c:v>7.5259999999999998</c:v>
                </c:pt>
                <c:pt idx="10">
                  <c:v>9.3090000000000011</c:v>
                </c:pt>
                <c:pt idx="11">
                  <c:v>7.984</c:v>
                </c:pt>
                <c:pt idx="12">
                  <c:v>9.472999999999999</c:v>
                </c:pt>
                <c:pt idx="13">
                  <c:v>11.606999999999999</c:v>
                </c:pt>
                <c:pt idx="14">
                  <c:v>9.8360000000000003</c:v>
                </c:pt>
                <c:pt idx="15">
                  <c:v>9.1269999999999989</c:v>
                </c:pt>
                <c:pt idx="16">
                  <c:v>4.7490000000000006</c:v>
                </c:pt>
                <c:pt idx="17">
                  <c:v>3.7359999999999998</c:v>
                </c:pt>
                <c:pt idx="18">
                  <c:v>3.0369999999999999</c:v>
                </c:pt>
                <c:pt idx="19">
                  <c:v>4.0670000000000002</c:v>
                </c:pt>
                <c:pt idx="20">
                  <c:v>4.2670000000000003</c:v>
                </c:pt>
                <c:pt idx="21">
                  <c:v>2.387</c:v>
                </c:pt>
                <c:pt idx="22">
                  <c:v>2.8069999999999999</c:v>
                </c:pt>
                <c:pt idx="23">
                  <c:v>2.5819999999999999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496744"/>
        <c:axId val="378497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4.79</c:v>
                </c:pt>
                <c:pt idx="1">
                  <c:v>3.4730000000000003</c:v>
                </c:pt>
                <c:pt idx="2">
                  <c:v>3.6660000000000004</c:v>
                </c:pt>
                <c:pt idx="3">
                  <c:v>4.4129999999999994</c:v>
                </c:pt>
                <c:pt idx="4">
                  <c:v>4.2469999999999999</c:v>
                </c:pt>
                <c:pt idx="5">
                  <c:v>3.8890000000000002</c:v>
                </c:pt>
                <c:pt idx="6">
                  <c:v>6.2649999999999997</c:v>
                </c:pt>
                <c:pt idx="7">
                  <c:v>5.6349999999999998</c:v>
                </c:pt>
                <c:pt idx="8">
                  <c:v>6.4860000000000007</c:v>
                </c:pt>
                <c:pt idx="9">
                  <c:v>7.5259999999999998</c:v>
                </c:pt>
                <c:pt idx="10">
                  <c:v>9.3090000000000011</c:v>
                </c:pt>
                <c:pt idx="11">
                  <c:v>7.9839999999999991</c:v>
                </c:pt>
                <c:pt idx="12">
                  <c:v>9.472999999999999</c:v>
                </c:pt>
                <c:pt idx="13">
                  <c:v>11.606999999999999</c:v>
                </c:pt>
                <c:pt idx="14">
                  <c:v>9.8360000000000003</c:v>
                </c:pt>
                <c:pt idx="15">
                  <c:v>9.1269999999999989</c:v>
                </c:pt>
                <c:pt idx="16">
                  <c:v>4.7490000000000006</c:v>
                </c:pt>
                <c:pt idx="17">
                  <c:v>3.7360000000000002</c:v>
                </c:pt>
                <c:pt idx="18">
                  <c:v>3.0369999999999999</c:v>
                </c:pt>
                <c:pt idx="19">
                  <c:v>4.0670000000000002</c:v>
                </c:pt>
                <c:pt idx="20">
                  <c:v>4.2669999999999995</c:v>
                </c:pt>
                <c:pt idx="21">
                  <c:v>2.7090000000000001</c:v>
                </c:pt>
                <c:pt idx="22">
                  <c:v>2.8069999999999999</c:v>
                </c:pt>
                <c:pt idx="23">
                  <c:v>2.5820000000000003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496744"/>
        <c:axId val="378497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71.239999999999995</c:v>
                </c:pt>
                <c:pt idx="1">
                  <c:v>61.76</c:v>
                </c:pt>
                <c:pt idx="2">
                  <c:v>64.7</c:v>
                </c:pt>
                <c:pt idx="3">
                  <c:v>66.760000000000005</c:v>
                </c:pt>
                <c:pt idx="4">
                  <c:v>64.86</c:v>
                </c:pt>
                <c:pt idx="5">
                  <c:v>67.209999999999994</c:v>
                </c:pt>
                <c:pt idx="6">
                  <c:v>69.39</c:v>
                </c:pt>
                <c:pt idx="7">
                  <c:v>55.56</c:v>
                </c:pt>
                <c:pt idx="8">
                  <c:v>51.65</c:v>
                </c:pt>
                <c:pt idx="9">
                  <c:v>65.459999999999994</c:v>
                </c:pt>
                <c:pt idx="10">
                  <c:v>68.650000000000006</c:v>
                </c:pt>
                <c:pt idx="11">
                  <c:v>78.239999999999995</c:v>
                </c:pt>
                <c:pt idx="12">
                  <c:v>70.67</c:v>
                </c:pt>
                <c:pt idx="13">
                  <c:v>30.85</c:v>
                </c:pt>
                <c:pt idx="14">
                  <c:v>8</c:v>
                </c:pt>
                <c:pt idx="15">
                  <c:v>11.34</c:v>
                </c:pt>
                <c:pt idx="16">
                  <c:v>64.69</c:v>
                </c:pt>
                <c:pt idx="17">
                  <c:v>74.239999999999995</c:v>
                </c:pt>
                <c:pt idx="18">
                  <c:v>67.510000000000005</c:v>
                </c:pt>
                <c:pt idx="19">
                  <c:v>64.52</c:v>
                </c:pt>
                <c:pt idx="20">
                  <c:v>77.72</c:v>
                </c:pt>
                <c:pt idx="21">
                  <c:v>78.61</c:v>
                </c:pt>
                <c:pt idx="22">
                  <c:v>84.24</c:v>
                </c:pt>
                <c:pt idx="23">
                  <c:v>76.930000000000007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32216"/>
        <c:axId val="373531824"/>
      </c:lineChart>
      <c:catAx>
        <c:axId val="378496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497136"/>
        <c:crosses val="autoZero"/>
        <c:auto val="1"/>
        <c:lblAlgn val="ctr"/>
        <c:lblOffset val="100"/>
        <c:noMultiLvlLbl val="0"/>
      </c:catAx>
      <c:valAx>
        <c:axId val="37849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496744"/>
        <c:crosses val="autoZero"/>
        <c:crossBetween val="between"/>
      </c:valAx>
      <c:valAx>
        <c:axId val="373531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32216"/>
        <c:crosses val="max"/>
        <c:crossBetween val="between"/>
      </c:valAx>
      <c:catAx>
        <c:axId val="373532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531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133.54599999999996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2.1339999999999999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</v>
          </cell>
        </row>
        <row r="39">
          <cell r="C39">
            <v>58.747</v>
          </cell>
        </row>
        <row r="40">
          <cell r="C40">
            <v>57.210999999999984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15.722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71.239999999999995</v>
          </cell>
          <cell r="C7">
            <v>61.76</v>
          </cell>
          <cell r="D7">
            <v>64.7</v>
          </cell>
          <cell r="E7">
            <v>66.760000000000005</v>
          </cell>
          <cell r="F7">
            <v>64.86</v>
          </cell>
          <cell r="G7">
            <v>67.209999999999994</v>
          </cell>
          <cell r="H7">
            <v>69.39</v>
          </cell>
          <cell r="I7">
            <v>55.56</v>
          </cell>
          <cell r="J7">
            <v>51.65</v>
          </cell>
          <cell r="K7">
            <v>65.459999999999994</v>
          </cell>
          <cell r="L7">
            <v>68.650000000000006</v>
          </cell>
          <cell r="M7">
            <v>78.239999999999995</v>
          </cell>
          <cell r="N7">
            <v>70.67</v>
          </cell>
          <cell r="O7">
            <v>30.85</v>
          </cell>
          <cell r="P7">
            <v>8</v>
          </cell>
          <cell r="Q7">
            <v>11.34</v>
          </cell>
          <cell r="R7">
            <v>64.69</v>
          </cell>
          <cell r="S7">
            <v>74.239999999999995</v>
          </cell>
          <cell r="T7">
            <v>67.510000000000005</v>
          </cell>
          <cell r="U7">
            <v>64.52</v>
          </cell>
          <cell r="V7">
            <v>77.72</v>
          </cell>
          <cell r="W7">
            <v>78.61</v>
          </cell>
          <cell r="X7">
            <v>84.24</v>
          </cell>
          <cell r="Y7">
            <v>76.930000000000007</v>
          </cell>
        </row>
        <row r="57">
          <cell r="B57">
            <v>4.7289999999999992</v>
          </cell>
          <cell r="C57">
            <v>3.11</v>
          </cell>
          <cell r="D57">
            <v>3.3039999999999998</v>
          </cell>
          <cell r="E57">
            <v>4.0510000000000002</v>
          </cell>
          <cell r="F57">
            <v>3.6440000000000001</v>
          </cell>
          <cell r="G57">
            <v>3.8280000000000003</v>
          </cell>
          <cell r="H57">
            <v>6.2649999999999997</v>
          </cell>
          <cell r="I57">
            <v>5.6349999999999998</v>
          </cell>
          <cell r="J57">
            <v>6.4859999999999998</v>
          </cell>
          <cell r="K57">
            <v>7.5259999999999998</v>
          </cell>
          <cell r="L57">
            <v>9.3090000000000011</v>
          </cell>
          <cell r="M57">
            <v>7.984</v>
          </cell>
          <cell r="N57">
            <v>9.472999999999999</v>
          </cell>
          <cell r="O57">
            <v>11.606999999999999</v>
          </cell>
          <cell r="P57">
            <v>9.8360000000000003</v>
          </cell>
          <cell r="Q57">
            <v>9.1269999999999989</v>
          </cell>
          <cell r="R57">
            <v>4.7490000000000006</v>
          </cell>
          <cell r="S57">
            <v>3.7359999999999998</v>
          </cell>
          <cell r="T57">
            <v>3.0369999999999999</v>
          </cell>
          <cell r="U57">
            <v>4.0670000000000002</v>
          </cell>
          <cell r="V57">
            <v>4.2670000000000003</v>
          </cell>
          <cell r="W57">
            <v>2.387</v>
          </cell>
          <cell r="X57">
            <v>2.8069999999999999</v>
          </cell>
          <cell r="Y57">
            <v>2.5819999999999999</v>
          </cell>
        </row>
        <row r="64">
          <cell r="B64">
            <v>6.0999999999999999E-2</v>
          </cell>
          <cell r="C64">
            <v>0.36299999999999999</v>
          </cell>
          <cell r="D64">
            <v>0.36199999999999999</v>
          </cell>
          <cell r="E64">
            <v>0.36199999999999999</v>
          </cell>
          <cell r="F64">
            <v>0.60299999999999998</v>
          </cell>
          <cell r="G64">
            <v>6.0999999999999999E-2</v>
          </cell>
          <cell r="W64">
            <v>0.32200000000000001</v>
          </cell>
        </row>
      </sheetData>
      <sheetData sheetId="17">
        <row r="57">
          <cell r="B57">
            <v>1.49</v>
          </cell>
          <cell r="C57">
            <v>0.55000000000000004</v>
          </cell>
          <cell r="E57">
            <v>0.78600000000000003</v>
          </cell>
          <cell r="F57">
            <v>0.754</v>
          </cell>
          <cell r="H57">
            <v>0.11</v>
          </cell>
          <cell r="I57">
            <v>0.32600000000000001</v>
          </cell>
          <cell r="J57">
            <v>0.70899999999999996</v>
          </cell>
          <cell r="K57">
            <v>1.373</v>
          </cell>
          <cell r="L57">
            <v>2.153</v>
          </cell>
          <cell r="M57">
            <v>2.448</v>
          </cell>
          <cell r="N57">
            <v>2.0590000000000002</v>
          </cell>
          <cell r="O57">
            <v>1.8809999999999998</v>
          </cell>
          <cell r="R57">
            <v>0.23400000000000001</v>
          </cell>
          <cell r="S57">
            <v>0.104</v>
          </cell>
          <cell r="W57">
            <v>0.27600000000000002</v>
          </cell>
          <cell r="X57">
            <v>0.22</v>
          </cell>
          <cell r="Y57">
            <v>0.249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</row>
        <row r="63">
          <cell r="B63">
            <v>1.982</v>
          </cell>
          <cell r="C63">
            <v>2.0049999999999999</v>
          </cell>
          <cell r="D63">
            <v>2.0009999999999999</v>
          </cell>
          <cell r="E63">
            <v>1.972</v>
          </cell>
          <cell r="F63">
            <v>1.9929999999999999</v>
          </cell>
          <cell r="G63">
            <v>1.9330000000000001</v>
          </cell>
          <cell r="H63">
            <v>3.0859999999999999</v>
          </cell>
          <cell r="I63">
            <v>3.0250000000000004</v>
          </cell>
          <cell r="J63">
            <v>3.13</v>
          </cell>
          <cell r="K63">
            <v>3.1759999999999997</v>
          </cell>
          <cell r="L63">
            <v>3.2090000000000005</v>
          </cell>
          <cell r="M63">
            <v>1.1040000000000001</v>
          </cell>
          <cell r="N63">
            <v>3.2</v>
          </cell>
          <cell r="O63">
            <v>6.3780000000000001</v>
          </cell>
          <cell r="P63">
            <v>6.3759999999999994</v>
          </cell>
          <cell r="Q63">
            <v>6.3709999999999996</v>
          </cell>
          <cell r="R63">
            <v>1.097</v>
          </cell>
          <cell r="S63">
            <v>1.0489999999999999</v>
          </cell>
          <cell r="T63">
            <v>0.99</v>
          </cell>
          <cell r="U63">
            <v>0.95</v>
          </cell>
          <cell r="V63">
            <v>0.94</v>
          </cell>
          <cell r="W63">
            <v>0.94099999999999995</v>
          </cell>
          <cell r="X63">
            <v>0.92600000000000005</v>
          </cell>
          <cell r="Y63">
            <v>0.91300000000000003</v>
          </cell>
        </row>
        <row r="64">
          <cell r="B64">
            <v>1.3180000000000001</v>
          </cell>
          <cell r="C64">
            <v>0.91800000000000004</v>
          </cell>
          <cell r="D64">
            <v>0.86499999999999999</v>
          </cell>
          <cell r="E64">
            <v>0.85499999999999998</v>
          </cell>
          <cell r="F64">
            <v>0.7</v>
          </cell>
          <cell r="G64">
            <v>1.1559999999999999</v>
          </cell>
          <cell r="H64">
            <v>2.2690000000000001</v>
          </cell>
          <cell r="I64">
            <v>2.2839999999999998</v>
          </cell>
          <cell r="J64">
            <v>2.6469999999999998</v>
          </cell>
          <cell r="K64">
            <v>2.9769999999999994</v>
          </cell>
          <cell r="L64">
            <v>3.9470000000000001</v>
          </cell>
          <cell r="M64">
            <v>4.4320000000000004</v>
          </cell>
          <cell r="N64">
            <v>4.2140000000000004</v>
          </cell>
          <cell r="O64">
            <v>3.3480000000000003</v>
          </cell>
          <cell r="P64">
            <v>3.46</v>
          </cell>
          <cell r="Q64">
            <v>2.7560000000000002</v>
          </cell>
          <cell r="R64">
            <v>3.4179999999999997</v>
          </cell>
          <cell r="S64">
            <v>2.5830000000000002</v>
          </cell>
          <cell r="T64">
            <v>2.0470000000000002</v>
          </cell>
          <cell r="U64">
            <v>3.117</v>
          </cell>
          <cell r="V64">
            <v>3.327</v>
          </cell>
          <cell r="W64">
            <v>1.492</v>
          </cell>
          <cell r="X64">
            <v>1.661</v>
          </cell>
          <cell r="Y64">
            <v>1.42</v>
          </cell>
        </row>
      </sheetData>
      <sheetData sheetId="18">
        <row r="7">
          <cell r="B7">
            <v>71.239999999999995</v>
          </cell>
          <cell r="C7">
            <v>61.76</v>
          </cell>
          <cell r="D7">
            <v>64.7</v>
          </cell>
          <cell r="E7">
            <v>66.760000000000005</v>
          </cell>
          <cell r="F7">
            <v>64.86</v>
          </cell>
          <cell r="G7">
            <v>67.209999999999994</v>
          </cell>
          <cell r="H7">
            <v>69.39</v>
          </cell>
          <cell r="I7">
            <v>55.56</v>
          </cell>
          <cell r="J7">
            <v>51.65</v>
          </cell>
          <cell r="K7">
            <v>65.459999999999994</v>
          </cell>
          <cell r="L7">
            <v>68.650000000000006</v>
          </cell>
          <cell r="M7">
            <v>78.239999999999995</v>
          </cell>
          <cell r="N7">
            <v>70.67</v>
          </cell>
          <cell r="O7">
            <v>30.85</v>
          </cell>
          <cell r="P7">
            <v>8</v>
          </cell>
          <cell r="Q7">
            <v>11.34</v>
          </cell>
          <cell r="R7">
            <v>64.69</v>
          </cell>
          <cell r="S7">
            <v>74.239999999999995</v>
          </cell>
          <cell r="T7">
            <v>67.510000000000005</v>
          </cell>
          <cell r="U7">
            <v>64.52</v>
          </cell>
          <cell r="V7">
            <v>77.72</v>
          </cell>
          <cell r="W7">
            <v>78.61</v>
          </cell>
          <cell r="X7">
            <v>84.24</v>
          </cell>
          <cell r="Y7">
            <v>76.930000000000007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VOLTERRA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VIENER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4.7899999999999991</v>
      </c>
      <c r="C4" s="18">
        <v>3.4729999999999999</v>
      </c>
      <c r="D4" s="18">
        <v>3.6659999999999995</v>
      </c>
      <c r="E4" s="18">
        <v>4.4129999999999994</v>
      </c>
      <c r="F4" s="18">
        <v>4.2469999999999999</v>
      </c>
      <c r="G4" s="18">
        <v>3.8890000000000002</v>
      </c>
      <c r="H4" s="18">
        <v>6.2649999999999997</v>
      </c>
      <c r="I4" s="18">
        <v>5.6349999999999998</v>
      </c>
      <c r="J4" s="18">
        <v>6.4859999999999998</v>
      </c>
      <c r="K4" s="18">
        <v>7.5259999999999998</v>
      </c>
      <c r="L4" s="18">
        <v>9.3090000000000011</v>
      </c>
      <c r="M4" s="18">
        <v>7.984</v>
      </c>
      <c r="N4" s="18">
        <v>9.472999999999999</v>
      </c>
      <c r="O4" s="18">
        <v>11.606999999999999</v>
      </c>
      <c r="P4" s="18">
        <v>9.8360000000000003</v>
      </c>
      <c r="Q4" s="18">
        <v>9.1269999999999989</v>
      </c>
      <c r="R4" s="18">
        <v>4.7490000000000006</v>
      </c>
      <c r="S4" s="18">
        <v>3.7359999999999998</v>
      </c>
      <c r="T4" s="18">
        <v>3.0369999999999999</v>
      </c>
      <c r="U4" s="18">
        <v>4.0670000000000002</v>
      </c>
      <c r="V4" s="18">
        <v>4.2670000000000003</v>
      </c>
      <c r="W4" s="18">
        <v>2.7090000000000001</v>
      </c>
      <c r="X4" s="18">
        <v>2.8069999999999999</v>
      </c>
      <c r="Y4" s="18">
        <v>2.5819999999999999</v>
      </c>
      <c r="Z4" s="19"/>
      <c r="AA4" s="20">
        <f>SUM(B4:Z4)</f>
        <v>135.67999999999998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71.239999999999995</v>
      </c>
      <c r="C7" s="28">
        <v>61.76</v>
      </c>
      <c r="D7" s="28">
        <v>64.7</v>
      </c>
      <c r="E7" s="28">
        <v>66.760000000000005</v>
      </c>
      <c r="F7" s="28">
        <v>64.86</v>
      </c>
      <c r="G7" s="28">
        <v>67.209999999999994</v>
      </c>
      <c r="H7" s="28">
        <v>69.39</v>
      </c>
      <c r="I7" s="28">
        <v>55.56</v>
      </c>
      <c r="J7" s="28">
        <v>51.65</v>
      </c>
      <c r="K7" s="28">
        <v>65.459999999999994</v>
      </c>
      <c r="L7" s="28">
        <v>68.650000000000006</v>
      </c>
      <c r="M7" s="28">
        <v>78.239999999999995</v>
      </c>
      <c r="N7" s="28">
        <v>70.67</v>
      </c>
      <c r="O7" s="28">
        <v>30.85</v>
      </c>
      <c r="P7" s="28">
        <v>8</v>
      </c>
      <c r="Q7" s="28">
        <v>11.34</v>
      </c>
      <c r="R7" s="28">
        <v>64.69</v>
      </c>
      <c r="S7" s="28">
        <v>74.239999999999995</v>
      </c>
      <c r="T7" s="28">
        <v>67.510000000000005</v>
      </c>
      <c r="U7" s="28">
        <v>64.52</v>
      </c>
      <c r="V7" s="28">
        <v>77.72</v>
      </c>
      <c r="W7" s="28">
        <v>78.61</v>
      </c>
      <c r="X7" s="28">
        <v>84.24</v>
      </c>
      <c r="Y7" s="28">
        <v>76.930000000000007</v>
      </c>
      <c r="Z7" s="29"/>
      <c r="AA7" s="30">
        <f>IF(SUM(GR_MAINLAND_MCP_SUM_SELL)&lt;&gt;0,AVERAGEIF(GR_MAINLAND_MCP_SUM_SELL,"&lt;&gt;"""),"")</f>
        <v>62.283333333333331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4.7289999999999992</v>
      </c>
      <c r="C13" s="52">
        <v>3.11</v>
      </c>
      <c r="D13" s="52">
        <v>3.3039999999999998</v>
      </c>
      <c r="E13" s="52">
        <v>4.0510000000000002</v>
      </c>
      <c r="F13" s="52">
        <v>3.6440000000000001</v>
      </c>
      <c r="G13" s="52">
        <v>3.8280000000000003</v>
      </c>
      <c r="H13" s="52">
        <v>6.2649999999999997</v>
      </c>
      <c r="I13" s="52">
        <v>5.6349999999999998</v>
      </c>
      <c r="J13" s="52">
        <v>6.4859999999999998</v>
      </c>
      <c r="K13" s="52">
        <v>7.5259999999999998</v>
      </c>
      <c r="L13" s="52">
        <v>9.3090000000000011</v>
      </c>
      <c r="M13" s="52">
        <v>7.984</v>
      </c>
      <c r="N13" s="52">
        <v>9.472999999999999</v>
      </c>
      <c r="O13" s="52">
        <v>11.606999999999999</v>
      </c>
      <c r="P13" s="52">
        <v>9.8360000000000003</v>
      </c>
      <c r="Q13" s="52">
        <v>9.1269999999999989</v>
      </c>
      <c r="R13" s="52">
        <v>4.7490000000000006</v>
      </c>
      <c r="S13" s="52">
        <v>3.7359999999999998</v>
      </c>
      <c r="T13" s="52">
        <v>3.0369999999999999</v>
      </c>
      <c r="U13" s="52">
        <v>4.0670000000000002</v>
      </c>
      <c r="V13" s="52">
        <v>4.2670000000000003</v>
      </c>
      <c r="W13" s="52">
        <v>2.387</v>
      </c>
      <c r="X13" s="52">
        <v>2.8069999999999999</v>
      </c>
      <c r="Y13" s="52">
        <v>2.5819999999999999</v>
      </c>
      <c r="Z13" s="53"/>
      <c r="AA13" s="54">
        <f>SUM(B13:Z13)</f>
        <v>133.54599999999996</v>
      </c>
    </row>
    <row r="14" spans="1:27" ht="30" customHeight="1" thickBot="1" x14ac:dyDescent="0.25">
      <c r="A14" s="55" t="s">
        <v>10</v>
      </c>
      <c r="B14" s="56">
        <f>IF(LEN(B$2)&gt;0,SUM(B10:B13),"")</f>
        <v>4.7289999999999992</v>
      </c>
      <c r="C14" s="57">
        <f t="shared" ref="C14:Z14" si="0">IF(LEN(C$2)&gt;0,SUM(C10:C13),"")</f>
        <v>3.11</v>
      </c>
      <c r="D14" s="57">
        <f t="shared" si="0"/>
        <v>3.3039999999999998</v>
      </c>
      <c r="E14" s="57">
        <f t="shared" si="0"/>
        <v>4.0510000000000002</v>
      </c>
      <c r="F14" s="57">
        <f t="shared" si="0"/>
        <v>3.6440000000000001</v>
      </c>
      <c r="G14" s="57">
        <f t="shared" si="0"/>
        <v>3.8280000000000003</v>
      </c>
      <c r="H14" s="57">
        <f t="shared" si="0"/>
        <v>6.2649999999999997</v>
      </c>
      <c r="I14" s="57">
        <f t="shared" si="0"/>
        <v>5.6349999999999998</v>
      </c>
      <c r="J14" s="57">
        <f t="shared" si="0"/>
        <v>6.4859999999999998</v>
      </c>
      <c r="K14" s="57">
        <f t="shared" si="0"/>
        <v>7.5259999999999998</v>
      </c>
      <c r="L14" s="57">
        <f t="shared" si="0"/>
        <v>9.3090000000000011</v>
      </c>
      <c r="M14" s="57">
        <f t="shared" si="0"/>
        <v>7.984</v>
      </c>
      <c r="N14" s="57">
        <f t="shared" si="0"/>
        <v>9.472999999999999</v>
      </c>
      <c r="O14" s="57">
        <f t="shared" si="0"/>
        <v>11.606999999999999</v>
      </c>
      <c r="P14" s="57">
        <f t="shared" si="0"/>
        <v>9.8360000000000003</v>
      </c>
      <c r="Q14" s="57">
        <f t="shared" si="0"/>
        <v>9.1269999999999989</v>
      </c>
      <c r="R14" s="57">
        <f t="shared" si="0"/>
        <v>4.7490000000000006</v>
      </c>
      <c r="S14" s="57">
        <f t="shared" si="0"/>
        <v>3.7359999999999998</v>
      </c>
      <c r="T14" s="57">
        <f t="shared" si="0"/>
        <v>3.0369999999999999</v>
      </c>
      <c r="U14" s="57">
        <f t="shared" si="0"/>
        <v>4.0670000000000002</v>
      </c>
      <c r="V14" s="57">
        <f t="shared" si="0"/>
        <v>4.2670000000000003</v>
      </c>
      <c r="W14" s="57">
        <f t="shared" si="0"/>
        <v>2.387</v>
      </c>
      <c r="X14" s="57">
        <f t="shared" si="0"/>
        <v>2.8069999999999999</v>
      </c>
      <c r="Y14" s="57">
        <f t="shared" si="0"/>
        <v>2.5819999999999999</v>
      </c>
      <c r="Z14" s="58" t="str">
        <f t="shared" si="0"/>
        <v/>
      </c>
      <c r="AA14" s="59">
        <f>SUM(AA9:AA13)</f>
        <v>133.54599999999996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6.0999999999999999E-2</v>
      </c>
      <c r="C19" s="76">
        <v>0.36299999999999999</v>
      </c>
      <c r="D19" s="76">
        <v>0.36199999999999999</v>
      </c>
      <c r="E19" s="76">
        <v>0.36199999999999999</v>
      </c>
      <c r="F19" s="76">
        <v>0.60299999999999998</v>
      </c>
      <c r="G19" s="76">
        <v>6.0999999999999999E-2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0.32200000000000001</v>
      </c>
      <c r="X19" s="76"/>
      <c r="Y19" s="76"/>
      <c r="Z19" s="73"/>
      <c r="AA19" s="74">
        <f>SUM(B19:Z19)</f>
        <v>2.1339999999999999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6.0999999999999999E-2</v>
      </c>
      <c r="C22" s="83">
        <f t="shared" ref="C22:Z22" si="1">IF(LEN(C$2)&gt;0,SUM(C17:C21),"")</f>
        <v>0.36299999999999999</v>
      </c>
      <c r="D22" s="83">
        <f t="shared" si="1"/>
        <v>0.36199999999999999</v>
      </c>
      <c r="E22" s="83">
        <f t="shared" si="1"/>
        <v>0.36199999999999999</v>
      </c>
      <c r="F22" s="83">
        <f t="shared" si="1"/>
        <v>0.60299999999999998</v>
      </c>
      <c r="G22" s="83">
        <f t="shared" si="1"/>
        <v>6.0999999999999999E-2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0.32200000000000001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2.1339999999999999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4.79</v>
      </c>
      <c r="C26" s="72">
        <v>3.4729999999999999</v>
      </c>
      <c r="D26" s="72">
        <v>3.6659999999999999</v>
      </c>
      <c r="E26" s="72">
        <v>4.4130000000000003</v>
      </c>
      <c r="F26" s="72">
        <v>4.2469999999999999</v>
      </c>
      <c r="G26" s="72">
        <v>3.8889999999999998</v>
      </c>
      <c r="H26" s="72">
        <v>6.2649999999999997</v>
      </c>
      <c r="I26" s="72">
        <v>5.6349999999999998</v>
      </c>
      <c r="J26" s="72">
        <v>6.4859999999999998</v>
      </c>
      <c r="K26" s="72">
        <v>7.5259999999999998</v>
      </c>
      <c r="L26" s="72">
        <v>9.3089999999999993</v>
      </c>
      <c r="M26" s="72">
        <v>7.984</v>
      </c>
      <c r="N26" s="72">
        <v>9.4730000000000008</v>
      </c>
      <c r="O26" s="72">
        <v>11.606999999999999</v>
      </c>
      <c r="P26" s="72">
        <v>9.8360000000000003</v>
      </c>
      <c r="Q26" s="72">
        <v>9.1270000000000007</v>
      </c>
      <c r="R26" s="72">
        <v>4.7489999999999997</v>
      </c>
      <c r="S26" s="72">
        <v>3.7360000000000002</v>
      </c>
      <c r="T26" s="72">
        <v>3.0369999999999999</v>
      </c>
      <c r="U26" s="72">
        <v>4.0670000000000002</v>
      </c>
      <c r="V26" s="72">
        <v>4.2670000000000003</v>
      </c>
      <c r="W26" s="72">
        <v>2.7090000000000001</v>
      </c>
      <c r="X26" s="72">
        <v>2.8069999999999999</v>
      </c>
      <c r="Y26" s="72">
        <v>2.5819999999999999</v>
      </c>
      <c r="Z26" s="73"/>
      <c r="AA26" s="74">
        <f>SUM(B26:Z26)</f>
        <v>135.67999999999998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4.79</v>
      </c>
      <c r="C28" s="57">
        <f t="shared" ref="C28:Z28" si="2">IF(LEN(C$2)&gt;0,SUM(C25:C27),"")</f>
        <v>3.4729999999999999</v>
      </c>
      <c r="D28" s="57">
        <f t="shared" si="2"/>
        <v>3.6659999999999999</v>
      </c>
      <c r="E28" s="57">
        <f t="shared" si="2"/>
        <v>4.4130000000000003</v>
      </c>
      <c r="F28" s="57">
        <f t="shared" si="2"/>
        <v>4.2469999999999999</v>
      </c>
      <c r="G28" s="57">
        <f t="shared" si="2"/>
        <v>3.8889999999999998</v>
      </c>
      <c r="H28" s="57">
        <f t="shared" si="2"/>
        <v>6.2649999999999997</v>
      </c>
      <c r="I28" s="57">
        <f t="shared" si="2"/>
        <v>5.6349999999999998</v>
      </c>
      <c r="J28" s="57">
        <f t="shared" si="2"/>
        <v>6.4859999999999998</v>
      </c>
      <c r="K28" s="57">
        <f t="shared" si="2"/>
        <v>7.5259999999999998</v>
      </c>
      <c r="L28" s="57">
        <f t="shared" si="2"/>
        <v>9.3089999999999993</v>
      </c>
      <c r="M28" s="57">
        <f t="shared" si="2"/>
        <v>7.984</v>
      </c>
      <c r="N28" s="57">
        <f t="shared" si="2"/>
        <v>9.4730000000000008</v>
      </c>
      <c r="O28" s="57">
        <f t="shared" si="2"/>
        <v>11.606999999999999</v>
      </c>
      <c r="P28" s="57">
        <f t="shared" si="2"/>
        <v>9.8360000000000003</v>
      </c>
      <c r="Q28" s="57">
        <f t="shared" si="2"/>
        <v>9.1270000000000007</v>
      </c>
      <c r="R28" s="57">
        <f t="shared" si="2"/>
        <v>4.7489999999999997</v>
      </c>
      <c r="S28" s="57">
        <f t="shared" si="2"/>
        <v>3.7360000000000002</v>
      </c>
      <c r="T28" s="57">
        <f t="shared" si="2"/>
        <v>3.0369999999999999</v>
      </c>
      <c r="U28" s="57">
        <f t="shared" si="2"/>
        <v>4.0670000000000002</v>
      </c>
      <c r="V28" s="57">
        <f t="shared" si="2"/>
        <v>4.2670000000000003</v>
      </c>
      <c r="W28" s="57">
        <f t="shared" si="2"/>
        <v>2.7090000000000001</v>
      </c>
      <c r="X28" s="57">
        <f t="shared" si="2"/>
        <v>2.8069999999999999</v>
      </c>
      <c r="Y28" s="57">
        <f t="shared" si="2"/>
        <v>2.5819999999999999</v>
      </c>
      <c r="Z28" s="58" t="str">
        <f t="shared" si="2"/>
        <v/>
      </c>
      <c r="AA28" s="59">
        <f>SUM(AA25:AA27)</f>
        <v>135.67999999999998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4.7899999999999991</v>
      </c>
      <c r="C47" s="83">
        <f t="shared" ref="C47:Z47" si="8">IF(LEN(C$2)&gt;0,C14+C22+C36,"")</f>
        <v>3.4729999999999999</v>
      </c>
      <c r="D47" s="83">
        <f t="shared" si="8"/>
        <v>3.6659999999999999</v>
      </c>
      <c r="E47" s="83">
        <f t="shared" si="8"/>
        <v>4.4130000000000003</v>
      </c>
      <c r="F47" s="83">
        <f t="shared" si="8"/>
        <v>4.2469999999999999</v>
      </c>
      <c r="G47" s="83">
        <f t="shared" si="8"/>
        <v>3.8890000000000002</v>
      </c>
      <c r="H47" s="83">
        <f t="shared" si="8"/>
        <v>6.2649999999999997</v>
      </c>
      <c r="I47" s="83">
        <f t="shared" si="8"/>
        <v>5.6349999999999998</v>
      </c>
      <c r="J47" s="83">
        <f t="shared" si="8"/>
        <v>6.4859999999999998</v>
      </c>
      <c r="K47" s="83">
        <f t="shared" si="8"/>
        <v>7.5259999999999998</v>
      </c>
      <c r="L47" s="83">
        <f t="shared" si="8"/>
        <v>9.3090000000000011</v>
      </c>
      <c r="M47" s="83">
        <f t="shared" si="8"/>
        <v>7.984</v>
      </c>
      <c r="N47" s="83">
        <f t="shared" si="8"/>
        <v>9.472999999999999</v>
      </c>
      <c r="O47" s="83">
        <f t="shared" si="8"/>
        <v>11.606999999999999</v>
      </c>
      <c r="P47" s="83">
        <f t="shared" si="8"/>
        <v>9.8360000000000003</v>
      </c>
      <c r="Q47" s="83">
        <f t="shared" si="8"/>
        <v>9.1269999999999989</v>
      </c>
      <c r="R47" s="83">
        <f t="shared" si="8"/>
        <v>4.7490000000000006</v>
      </c>
      <c r="S47" s="83">
        <f t="shared" si="8"/>
        <v>3.7359999999999998</v>
      </c>
      <c r="T47" s="83">
        <f t="shared" si="8"/>
        <v>3.0369999999999999</v>
      </c>
      <c r="U47" s="83">
        <f t="shared" si="8"/>
        <v>4.0670000000000002</v>
      </c>
      <c r="V47" s="83">
        <f t="shared" si="8"/>
        <v>4.2670000000000003</v>
      </c>
      <c r="W47" s="83">
        <f t="shared" si="8"/>
        <v>2.7090000000000001</v>
      </c>
      <c r="X47" s="83">
        <f t="shared" si="8"/>
        <v>2.8069999999999999</v>
      </c>
      <c r="Y47" s="83">
        <f t="shared" si="8"/>
        <v>2.5819999999999999</v>
      </c>
      <c r="Z47" s="84" t="str">
        <f t="shared" si="8"/>
        <v/>
      </c>
      <c r="AA47" s="100">
        <f>SUM(B47:Z47)</f>
        <v>135.67999999999998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4.79</v>
      </c>
      <c r="C4" s="18">
        <v>3.4730000000000003</v>
      </c>
      <c r="D4" s="18">
        <v>3.6660000000000004</v>
      </c>
      <c r="E4" s="18">
        <v>4.4129999999999994</v>
      </c>
      <c r="F4" s="18">
        <v>4.2469999999999999</v>
      </c>
      <c r="G4" s="18">
        <v>3.8890000000000002</v>
      </c>
      <c r="H4" s="18">
        <v>6.2649999999999997</v>
      </c>
      <c r="I4" s="18">
        <v>5.6349999999999998</v>
      </c>
      <c r="J4" s="18">
        <v>6.4860000000000007</v>
      </c>
      <c r="K4" s="18">
        <v>7.5259999999999998</v>
      </c>
      <c r="L4" s="18">
        <v>9.3090000000000011</v>
      </c>
      <c r="M4" s="18">
        <v>7.9839999999999991</v>
      </c>
      <c r="N4" s="18">
        <v>9.472999999999999</v>
      </c>
      <c r="O4" s="18">
        <v>11.606999999999999</v>
      </c>
      <c r="P4" s="18">
        <v>9.8360000000000003</v>
      </c>
      <c r="Q4" s="18">
        <v>9.1269999999999989</v>
      </c>
      <c r="R4" s="18">
        <v>4.7490000000000006</v>
      </c>
      <c r="S4" s="18">
        <v>3.7360000000000002</v>
      </c>
      <c r="T4" s="18">
        <v>3.0369999999999999</v>
      </c>
      <c r="U4" s="18">
        <v>4.0670000000000002</v>
      </c>
      <c r="V4" s="18">
        <v>4.2669999999999995</v>
      </c>
      <c r="W4" s="18">
        <v>2.7090000000000001</v>
      </c>
      <c r="X4" s="18">
        <v>2.8069999999999999</v>
      </c>
      <c r="Y4" s="18">
        <v>2.5820000000000003</v>
      </c>
      <c r="Z4" s="19"/>
      <c r="AA4" s="20">
        <f>SUM(B4:Z4)</f>
        <v>135.67999999999998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71.239999999999995</v>
      </c>
      <c r="C7" s="28">
        <v>61.76</v>
      </c>
      <c r="D7" s="28">
        <v>64.7</v>
      </c>
      <c r="E7" s="28">
        <v>66.760000000000005</v>
      </c>
      <c r="F7" s="28">
        <v>64.86</v>
      </c>
      <c r="G7" s="28">
        <v>67.209999999999994</v>
      </c>
      <c r="H7" s="28">
        <v>69.39</v>
      </c>
      <c r="I7" s="28">
        <v>55.56</v>
      </c>
      <c r="J7" s="28">
        <v>51.65</v>
      </c>
      <c r="K7" s="28">
        <v>65.459999999999994</v>
      </c>
      <c r="L7" s="28">
        <v>68.650000000000006</v>
      </c>
      <c r="M7" s="28">
        <v>78.239999999999995</v>
      </c>
      <c r="N7" s="28">
        <v>70.67</v>
      </c>
      <c r="O7" s="28">
        <v>30.85</v>
      </c>
      <c r="P7" s="28">
        <v>8</v>
      </c>
      <c r="Q7" s="28">
        <v>11.34</v>
      </c>
      <c r="R7" s="28">
        <v>64.69</v>
      </c>
      <c r="S7" s="28">
        <v>74.239999999999995</v>
      </c>
      <c r="T7" s="28">
        <v>67.510000000000005</v>
      </c>
      <c r="U7" s="28">
        <v>64.52</v>
      </c>
      <c r="V7" s="28">
        <v>77.72</v>
      </c>
      <c r="W7" s="28">
        <v>78.61</v>
      </c>
      <c r="X7" s="28">
        <v>84.24</v>
      </c>
      <c r="Y7" s="28">
        <v>76.930000000000007</v>
      </c>
      <c r="Z7" s="29"/>
      <c r="AA7" s="30">
        <v>62.283333333333331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1.49</v>
      </c>
      <c r="C13" s="52">
        <v>0.55000000000000004</v>
      </c>
      <c r="D13" s="52"/>
      <c r="E13" s="52">
        <v>0.78600000000000003</v>
      </c>
      <c r="F13" s="52">
        <v>0.754</v>
      </c>
      <c r="G13" s="52"/>
      <c r="H13" s="52">
        <v>0.11</v>
      </c>
      <c r="I13" s="52">
        <v>0.32600000000000001</v>
      </c>
      <c r="J13" s="52">
        <v>0.70899999999999996</v>
      </c>
      <c r="K13" s="52">
        <v>1.373</v>
      </c>
      <c r="L13" s="52">
        <v>2.153</v>
      </c>
      <c r="M13" s="52">
        <v>2.448</v>
      </c>
      <c r="N13" s="52">
        <v>2.0590000000000002</v>
      </c>
      <c r="O13" s="52">
        <v>1.8809999999999998</v>
      </c>
      <c r="P13" s="52"/>
      <c r="Q13" s="52"/>
      <c r="R13" s="52">
        <v>0.23400000000000001</v>
      </c>
      <c r="S13" s="52">
        <v>0.104</v>
      </c>
      <c r="T13" s="52"/>
      <c r="U13" s="52"/>
      <c r="V13" s="52"/>
      <c r="W13" s="52">
        <v>0.27600000000000002</v>
      </c>
      <c r="X13" s="52">
        <v>0.22</v>
      </c>
      <c r="Y13" s="52">
        <v>0.249</v>
      </c>
      <c r="Z13" s="53"/>
      <c r="AA13" s="54">
        <f>SUM(B13:Z13)</f>
        <v>15.722</v>
      </c>
    </row>
    <row r="14" spans="1:27" ht="30" customHeight="1" thickBot="1" x14ac:dyDescent="0.25">
      <c r="A14" s="55" t="s">
        <v>10</v>
      </c>
      <c r="B14" s="56">
        <f>IF(LEN(B$2)&gt;0,SUM(B10:B13),"")</f>
        <v>1.49</v>
      </c>
      <c r="C14" s="57">
        <f t="shared" ref="C14:Z14" si="0">IF(LEN(C$2)&gt;0,SUM(C10:C13),"")</f>
        <v>0.55000000000000004</v>
      </c>
      <c r="D14" s="57">
        <f t="shared" si="0"/>
        <v>0</v>
      </c>
      <c r="E14" s="57">
        <f t="shared" si="0"/>
        <v>0.78600000000000003</v>
      </c>
      <c r="F14" s="57">
        <f t="shared" si="0"/>
        <v>0.754</v>
      </c>
      <c r="G14" s="57">
        <f t="shared" si="0"/>
        <v>0</v>
      </c>
      <c r="H14" s="57">
        <f t="shared" si="0"/>
        <v>0.11</v>
      </c>
      <c r="I14" s="57">
        <f t="shared" si="0"/>
        <v>0.32600000000000001</v>
      </c>
      <c r="J14" s="57">
        <f t="shared" si="0"/>
        <v>0.70899999999999996</v>
      </c>
      <c r="K14" s="57">
        <f t="shared" si="0"/>
        <v>1.373</v>
      </c>
      <c r="L14" s="57">
        <f t="shared" si="0"/>
        <v>2.153</v>
      </c>
      <c r="M14" s="57">
        <f t="shared" si="0"/>
        <v>2.448</v>
      </c>
      <c r="N14" s="57">
        <f t="shared" si="0"/>
        <v>2.0590000000000002</v>
      </c>
      <c r="O14" s="57">
        <f t="shared" si="0"/>
        <v>1.8809999999999998</v>
      </c>
      <c r="P14" s="57">
        <f t="shared" si="0"/>
        <v>0</v>
      </c>
      <c r="Q14" s="57">
        <f t="shared" si="0"/>
        <v>0</v>
      </c>
      <c r="R14" s="57">
        <f t="shared" si="0"/>
        <v>0.23400000000000001</v>
      </c>
      <c r="S14" s="57">
        <f t="shared" si="0"/>
        <v>0.104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0.27600000000000002</v>
      </c>
      <c r="X14" s="57">
        <f t="shared" si="0"/>
        <v>0.22</v>
      </c>
      <c r="Y14" s="57">
        <f t="shared" si="0"/>
        <v>0.249</v>
      </c>
      <c r="Z14" s="58" t="str">
        <f t="shared" si="0"/>
        <v/>
      </c>
      <c r="AA14" s="59">
        <f>SUM(AA9:AA13)</f>
        <v>15.722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</v>
      </c>
    </row>
    <row r="18" spans="1:27" ht="24.95" customHeight="1" x14ac:dyDescent="0.2">
      <c r="A18" s="70" t="s">
        <v>13</v>
      </c>
      <c r="B18" s="71">
        <v>1.982</v>
      </c>
      <c r="C18" s="72">
        <v>2.0049999999999999</v>
      </c>
      <c r="D18" s="72">
        <v>2.0009999999999999</v>
      </c>
      <c r="E18" s="72">
        <v>1.972</v>
      </c>
      <c r="F18" s="72">
        <v>1.9929999999999999</v>
      </c>
      <c r="G18" s="72">
        <v>1.9330000000000001</v>
      </c>
      <c r="H18" s="72">
        <v>3.0859999999999999</v>
      </c>
      <c r="I18" s="72">
        <v>3.0250000000000004</v>
      </c>
      <c r="J18" s="72">
        <v>3.13</v>
      </c>
      <c r="K18" s="72">
        <v>3.1759999999999997</v>
      </c>
      <c r="L18" s="72">
        <v>3.2090000000000005</v>
      </c>
      <c r="M18" s="72">
        <v>1.1040000000000001</v>
      </c>
      <c r="N18" s="72">
        <v>3.2</v>
      </c>
      <c r="O18" s="72">
        <v>6.3780000000000001</v>
      </c>
      <c r="P18" s="72">
        <v>6.3759999999999994</v>
      </c>
      <c r="Q18" s="72">
        <v>6.3709999999999996</v>
      </c>
      <c r="R18" s="72">
        <v>1.097</v>
      </c>
      <c r="S18" s="72">
        <v>1.0489999999999999</v>
      </c>
      <c r="T18" s="72">
        <v>0.99</v>
      </c>
      <c r="U18" s="72">
        <v>0.95</v>
      </c>
      <c r="V18" s="72">
        <v>0.94</v>
      </c>
      <c r="W18" s="72">
        <v>0.94099999999999995</v>
      </c>
      <c r="X18" s="72">
        <v>0.92600000000000005</v>
      </c>
      <c r="Y18" s="72">
        <v>0.91300000000000003</v>
      </c>
      <c r="Z18" s="73"/>
      <c r="AA18" s="74">
        <f>SUM(B18:Z18)</f>
        <v>58.747</v>
      </c>
    </row>
    <row r="19" spans="1:27" ht="24.95" customHeight="1" x14ac:dyDescent="0.2">
      <c r="A19" s="70" t="s">
        <v>14</v>
      </c>
      <c r="B19" s="75">
        <v>1.3180000000000001</v>
      </c>
      <c r="C19" s="76">
        <v>0.91800000000000004</v>
      </c>
      <c r="D19" s="76">
        <v>0.86499999999999999</v>
      </c>
      <c r="E19" s="76">
        <v>0.85499999999999998</v>
      </c>
      <c r="F19" s="76">
        <v>0.7</v>
      </c>
      <c r="G19" s="76">
        <v>1.1559999999999999</v>
      </c>
      <c r="H19" s="76">
        <v>2.2690000000000001</v>
      </c>
      <c r="I19" s="76">
        <v>2.2839999999999998</v>
      </c>
      <c r="J19" s="76">
        <v>2.6469999999999998</v>
      </c>
      <c r="K19" s="76">
        <v>2.9769999999999994</v>
      </c>
      <c r="L19" s="76">
        <v>3.9470000000000001</v>
      </c>
      <c r="M19" s="76">
        <v>4.4320000000000004</v>
      </c>
      <c r="N19" s="76">
        <v>4.2140000000000004</v>
      </c>
      <c r="O19" s="76">
        <v>3.3480000000000003</v>
      </c>
      <c r="P19" s="76">
        <v>3.46</v>
      </c>
      <c r="Q19" s="76">
        <v>2.7560000000000002</v>
      </c>
      <c r="R19" s="76">
        <v>3.4179999999999997</v>
      </c>
      <c r="S19" s="76">
        <v>2.5830000000000002</v>
      </c>
      <c r="T19" s="76">
        <v>2.0470000000000002</v>
      </c>
      <c r="U19" s="76">
        <v>3.117</v>
      </c>
      <c r="V19" s="76">
        <v>3.327</v>
      </c>
      <c r="W19" s="76">
        <v>1.492</v>
      </c>
      <c r="X19" s="76">
        <v>1.661</v>
      </c>
      <c r="Y19" s="76">
        <v>1.42</v>
      </c>
      <c r="Z19" s="73"/>
      <c r="AA19" s="74">
        <f>SUM(B19:Z19)</f>
        <v>57.210999999999984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3.3</v>
      </c>
      <c r="C22" s="83">
        <f t="shared" si="1"/>
        <v>2.923</v>
      </c>
      <c r="D22" s="83">
        <f t="shared" si="1"/>
        <v>3.6660000000000004</v>
      </c>
      <c r="E22" s="83">
        <f t="shared" si="1"/>
        <v>3.6270000000000002</v>
      </c>
      <c r="F22" s="83">
        <f t="shared" si="1"/>
        <v>3.4930000000000003</v>
      </c>
      <c r="G22" s="83">
        <f t="shared" si="1"/>
        <v>3.8890000000000002</v>
      </c>
      <c r="H22" s="83">
        <f t="shared" si="1"/>
        <v>6.1550000000000002</v>
      </c>
      <c r="I22" s="83">
        <f t="shared" si="1"/>
        <v>5.3090000000000002</v>
      </c>
      <c r="J22" s="83">
        <f t="shared" si="1"/>
        <v>5.7769999999999992</v>
      </c>
      <c r="K22" s="83">
        <f t="shared" si="1"/>
        <v>6.1529999999999987</v>
      </c>
      <c r="L22" s="83">
        <f t="shared" si="1"/>
        <v>7.1560000000000006</v>
      </c>
      <c r="M22" s="83">
        <f t="shared" si="1"/>
        <v>5.5360000000000005</v>
      </c>
      <c r="N22" s="83">
        <f t="shared" si="1"/>
        <v>7.4140000000000006</v>
      </c>
      <c r="O22" s="83">
        <f t="shared" si="1"/>
        <v>9.7260000000000009</v>
      </c>
      <c r="P22" s="83">
        <f t="shared" si="1"/>
        <v>9.8359999999999985</v>
      </c>
      <c r="Q22" s="83">
        <f t="shared" si="1"/>
        <v>9.1269999999999989</v>
      </c>
      <c r="R22" s="83">
        <f t="shared" si="1"/>
        <v>4.5149999999999997</v>
      </c>
      <c r="S22" s="83">
        <f t="shared" si="1"/>
        <v>3.6320000000000001</v>
      </c>
      <c r="T22" s="83">
        <f t="shared" si="1"/>
        <v>3.0369999999999999</v>
      </c>
      <c r="U22" s="83">
        <f t="shared" si="1"/>
        <v>4.0670000000000002</v>
      </c>
      <c r="V22" s="83">
        <f t="shared" si="1"/>
        <v>4.2669999999999995</v>
      </c>
      <c r="W22" s="83">
        <f t="shared" si="1"/>
        <v>2.4329999999999998</v>
      </c>
      <c r="X22" s="83">
        <f t="shared" si="1"/>
        <v>2.5870000000000002</v>
      </c>
      <c r="Y22" s="83">
        <f t="shared" si="1"/>
        <v>2.3330000000000002</v>
      </c>
      <c r="Z22" s="84">
        <f t="shared" si="1"/>
        <v>0</v>
      </c>
      <c r="AA22" s="85">
        <f t="shared" si="1"/>
        <v>119.95799999999998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4.79</v>
      </c>
      <c r="C26" s="72">
        <v>3.4729999999999999</v>
      </c>
      <c r="D26" s="72">
        <v>3.6659999999999999</v>
      </c>
      <c r="E26" s="72">
        <v>4.4130000000000003</v>
      </c>
      <c r="F26" s="72">
        <v>4.2469999999999999</v>
      </c>
      <c r="G26" s="72">
        <v>3.8889999999999998</v>
      </c>
      <c r="H26" s="72">
        <v>6.2649999999999997</v>
      </c>
      <c r="I26" s="72">
        <v>5.6349999999999998</v>
      </c>
      <c r="J26" s="72">
        <v>6.4859999999999998</v>
      </c>
      <c r="K26" s="72">
        <v>7.5259999999999998</v>
      </c>
      <c r="L26" s="72">
        <v>9.3089999999999993</v>
      </c>
      <c r="M26" s="72">
        <v>7.984</v>
      </c>
      <c r="N26" s="72">
        <v>9.4730000000000008</v>
      </c>
      <c r="O26" s="72">
        <v>11.606999999999999</v>
      </c>
      <c r="P26" s="72">
        <v>9.8360000000000003</v>
      </c>
      <c r="Q26" s="72">
        <v>9.1270000000000007</v>
      </c>
      <c r="R26" s="72">
        <v>4.7489999999999997</v>
      </c>
      <c r="S26" s="72">
        <v>3.7360000000000002</v>
      </c>
      <c r="T26" s="72">
        <v>3.0369999999999999</v>
      </c>
      <c r="U26" s="72">
        <v>4.0670000000000002</v>
      </c>
      <c r="V26" s="72">
        <v>4.2670000000000003</v>
      </c>
      <c r="W26" s="72">
        <v>2.7090000000000001</v>
      </c>
      <c r="X26" s="72">
        <v>2.8069999999999999</v>
      </c>
      <c r="Y26" s="72">
        <v>2.5819999999999999</v>
      </c>
      <c r="Z26" s="73"/>
      <c r="AA26" s="74">
        <f>SUM(B26:Z26)</f>
        <v>135.67999999999998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4.79</v>
      </c>
      <c r="C28" s="57">
        <f t="shared" si="2"/>
        <v>3.4729999999999999</v>
      </c>
      <c r="D28" s="57">
        <f t="shared" si="2"/>
        <v>3.6659999999999999</v>
      </c>
      <c r="E28" s="57">
        <f t="shared" si="2"/>
        <v>4.4130000000000003</v>
      </c>
      <c r="F28" s="57">
        <f t="shared" si="2"/>
        <v>4.2469999999999999</v>
      </c>
      <c r="G28" s="57">
        <f t="shared" si="2"/>
        <v>3.8889999999999998</v>
      </c>
      <c r="H28" s="57">
        <f t="shared" si="2"/>
        <v>6.2649999999999997</v>
      </c>
      <c r="I28" s="57">
        <f t="shared" si="2"/>
        <v>5.6349999999999998</v>
      </c>
      <c r="J28" s="57">
        <f t="shared" si="2"/>
        <v>6.4859999999999998</v>
      </c>
      <c r="K28" s="57">
        <f t="shared" si="2"/>
        <v>7.5259999999999998</v>
      </c>
      <c r="L28" s="57">
        <f t="shared" si="2"/>
        <v>9.3089999999999993</v>
      </c>
      <c r="M28" s="57">
        <f t="shared" si="2"/>
        <v>7.984</v>
      </c>
      <c r="N28" s="57">
        <f t="shared" si="2"/>
        <v>9.4730000000000008</v>
      </c>
      <c r="O28" s="57">
        <f t="shared" si="2"/>
        <v>11.606999999999999</v>
      </c>
      <c r="P28" s="57">
        <f t="shared" si="2"/>
        <v>9.8360000000000003</v>
      </c>
      <c r="Q28" s="57">
        <f t="shared" si="2"/>
        <v>9.1270000000000007</v>
      </c>
      <c r="R28" s="57">
        <f t="shared" si="2"/>
        <v>4.7489999999999997</v>
      </c>
      <c r="S28" s="57">
        <f t="shared" si="2"/>
        <v>3.7360000000000002</v>
      </c>
      <c r="T28" s="57">
        <f t="shared" si="2"/>
        <v>3.0369999999999999</v>
      </c>
      <c r="U28" s="57">
        <f t="shared" si="2"/>
        <v>4.0670000000000002</v>
      </c>
      <c r="V28" s="57">
        <f t="shared" si="2"/>
        <v>4.2670000000000003</v>
      </c>
      <c r="W28" s="57">
        <f t="shared" si="2"/>
        <v>2.7090000000000001</v>
      </c>
      <c r="X28" s="57">
        <f t="shared" si="2"/>
        <v>2.8069999999999999</v>
      </c>
      <c r="Y28" s="57">
        <f t="shared" si="2"/>
        <v>2.5819999999999999</v>
      </c>
      <c r="Z28" s="58">
        <f t="shared" si="2"/>
        <v>0</v>
      </c>
      <c r="AA28" s="59">
        <f t="shared" si="2"/>
        <v>135.67999999999998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4.79</v>
      </c>
      <c r="C47" s="83">
        <f t="shared" ref="C47:Z47" si="8">SUM(C10:C13)+C22+C36</f>
        <v>3.4729999999999999</v>
      </c>
      <c r="D47" s="83">
        <f t="shared" si="8"/>
        <v>3.6660000000000004</v>
      </c>
      <c r="E47" s="83">
        <f t="shared" si="8"/>
        <v>4.4130000000000003</v>
      </c>
      <c r="F47" s="83">
        <f t="shared" si="8"/>
        <v>4.2469999999999999</v>
      </c>
      <c r="G47" s="83">
        <f t="shared" si="8"/>
        <v>3.8890000000000002</v>
      </c>
      <c r="H47" s="83">
        <f t="shared" si="8"/>
        <v>6.2650000000000006</v>
      </c>
      <c r="I47" s="83">
        <f t="shared" si="8"/>
        <v>5.6349999999999998</v>
      </c>
      <c r="J47" s="83">
        <f t="shared" si="8"/>
        <v>6.4859999999999989</v>
      </c>
      <c r="K47" s="83">
        <f t="shared" si="8"/>
        <v>7.5259999999999989</v>
      </c>
      <c r="L47" s="83">
        <f t="shared" si="8"/>
        <v>9.3090000000000011</v>
      </c>
      <c r="M47" s="83">
        <f t="shared" si="8"/>
        <v>7.984</v>
      </c>
      <c r="N47" s="83">
        <f t="shared" si="8"/>
        <v>9.4730000000000008</v>
      </c>
      <c r="O47" s="83">
        <f t="shared" si="8"/>
        <v>11.607000000000001</v>
      </c>
      <c r="P47" s="83">
        <f t="shared" si="8"/>
        <v>9.8359999999999985</v>
      </c>
      <c r="Q47" s="83">
        <f t="shared" si="8"/>
        <v>9.1269999999999989</v>
      </c>
      <c r="R47" s="83">
        <f t="shared" si="8"/>
        <v>4.7489999999999997</v>
      </c>
      <c r="S47" s="83">
        <f t="shared" si="8"/>
        <v>3.7360000000000002</v>
      </c>
      <c r="T47" s="83">
        <f t="shared" si="8"/>
        <v>3.0369999999999999</v>
      </c>
      <c r="U47" s="83">
        <f t="shared" si="8"/>
        <v>4.0670000000000002</v>
      </c>
      <c r="V47" s="83">
        <f t="shared" si="8"/>
        <v>4.2669999999999995</v>
      </c>
      <c r="W47" s="83">
        <f t="shared" si="8"/>
        <v>2.7089999999999996</v>
      </c>
      <c r="X47" s="83">
        <f t="shared" si="8"/>
        <v>2.8070000000000004</v>
      </c>
      <c r="Y47" s="83">
        <f t="shared" si="8"/>
        <v>2.5820000000000003</v>
      </c>
      <c r="Z47" s="84">
        <f t="shared" si="8"/>
        <v>0</v>
      </c>
      <c r="AA47" s="100">
        <f>SUM(B47:Z47)</f>
        <v>135.67999999999998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2021-05-29T20:17:46Z</dcterms:created>
  <dcterms:modified xsi:type="dcterms:W3CDTF">2021-05-29T20:17:47Z</dcterms:modified>
</cp:coreProperties>
</file>