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<sst xmlns="http://schemas.openxmlformats.org/spreadsheetml/2006/main" count="110" uniqueCount="49">
  <si>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28/05/2021 23:16:20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</si>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</sst>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12.786</c:v>
                </c:pt>
                <c:pt idx="1">
                  <c:v>9.7050000000000001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1.2449999999999999</c:v>
                </c:pt>
                <c:pt idx="1">
                  <c:v>1.552</c:v>
                </c:pt>
                <c:pt idx="2">
                  <c:v>8.1020000000000003</c:v>
                </c:pt>
                <c:pt idx="3">
                  <c:v>6.9689999999999994</c:v>
                </c:pt>
                <c:pt idx="4">
                  <c:v>8.9239999999999995</c:v>
                </c:pt>
                <c:pt idx="5">
                  <c:v>8.5809999999999995</c:v>
                </c:pt>
                <c:pt idx="6">
                  <c:v>7.59</c:v>
                </c:pt>
                <c:pt idx="7">
                  <c:v>7.8409999999999993</c:v>
                </c:pt>
                <c:pt idx="8">
                  <c:v>10.651000000000002</c:v>
                </c:pt>
                <c:pt idx="9">
                  <c:v>11.933</c:v>
                </c:pt>
                <c:pt idx="10">
                  <c:v>10.896999999999998</c:v>
                </c:pt>
                <c:pt idx="11">
                  <c:v>9.2129999999999992</c:v>
                </c:pt>
                <c:pt idx="12">
                  <c:v>7.859</c:v>
                </c:pt>
                <c:pt idx="13">
                  <c:v>6.1689999999999996</c:v>
                </c:pt>
                <c:pt idx="14">
                  <c:v>5.53</c:v>
                </c:pt>
                <c:pt idx="15">
                  <c:v>3.6680000000000001</c:v>
                </c:pt>
                <c:pt idx="16">
                  <c:v>3.1379999999999999</c:v>
                </c:pt>
                <c:pt idx="17">
                  <c:v>1.2809999999999999</c:v>
                </c:pt>
                <c:pt idx="18">
                  <c:v>2.5350000000000001</c:v>
                </c:pt>
                <c:pt idx="19">
                  <c:v>9.2899999999999991</c:v>
                </c:pt>
                <c:pt idx="20">
                  <c:v>10.383000000000001</c:v>
                </c:pt>
                <c:pt idx="21">
                  <c:v>2.294</c:v>
                </c:pt>
                <c:pt idx="22">
                  <c:v>2.589</c:v>
                </c:pt>
                <c:pt idx="23">
                  <c:v>2.8440000000000003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2060448"/>
        <c:axId val="3820608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14.030999999999999</c:v>
                </c:pt>
                <c:pt idx="1">
                  <c:v>11.257</c:v>
                </c:pt>
                <c:pt idx="2">
                  <c:v>8.3629999999999995</c:v>
                </c:pt>
                <c:pt idx="3">
                  <c:v>8.1240000000000006</c:v>
                </c:pt>
                <c:pt idx="4">
                  <c:v>8.9239999999999995</c:v>
                </c:pt>
                <c:pt idx="5">
                  <c:v>8.5809999999999995</c:v>
                </c:pt>
                <c:pt idx="6">
                  <c:v>10.603999999999999</c:v>
                </c:pt>
                <c:pt idx="7">
                  <c:v>8.4019999999999992</c:v>
                </c:pt>
                <c:pt idx="8">
                  <c:v>11.027999999999999</c:v>
                </c:pt>
                <c:pt idx="9">
                  <c:v>11.991999999999999</c:v>
                </c:pt>
                <c:pt idx="10">
                  <c:v>11.396000000000001</c:v>
                </c:pt>
                <c:pt idx="11">
                  <c:v>9.677999999999999</c:v>
                </c:pt>
                <c:pt idx="12">
                  <c:v>8.2710000000000008</c:v>
                </c:pt>
                <c:pt idx="13">
                  <c:v>6.1689999999999996</c:v>
                </c:pt>
                <c:pt idx="14">
                  <c:v>5.53</c:v>
                </c:pt>
                <c:pt idx="15">
                  <c:v>3.8439999999999994</c:v>
                </c:pt>
                <c:pt idx="16">
                  <c:v>3.3180000000000001</c:v>
                </c:pt>
                <c:pt idx="17">
                  <c:v>2.6619999999999999</c:v>
                </c:pt>
                <c:pt idx="18">
                  <c:v>2.8540000000000001</c:v>
                </c:pt>
                <c:pt idx="19">
                  <c:v>9.31</c:v>
                </c:pt>
                <c:pt idx="20">
                  <c:v>10.829000000000001</c:v>
                </c:pt>
                <c:pt idx="21">
                  <c:v>2.5529999999999999</c:v>
                </c:pt>
                <c:pt idx="22">
                  <c:v>2.8150000000000004</c:v>
                </c:pt>
                <c:pt idx="23">
                  <c:v>3.0259999999999998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060448"/>
        <c:axId val="3820608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61.1</c:v>
                </c:pt>
                <c:pt idx="1">
                  <c:v>61.09</c:v>
                </c:pt>
                <c:pt idx="2">
                  <c:v>60.5</c:v>
                </c:pt>
                <c:pt idx="3">
                  <c:v>57.55</c:v>
                </c:pt>
                <c:pt idx="4">
                  <c:v>60.5</c:v>
                </c:pt>
                <c:pt idx="5">
                  <c:v>60.55</c:v>
                </c:pt>
                <c:pt idx="6">
                  <c:v>60.55</c:v>
                </c:pt>
                <c:pt idx="7">
                  <c:v>59.33</c:v>
                </c:pt>
                <c:pt idx="8">
                  <c:v>53.88</c:v>
                </c:pt>
                <c:pt idx="9">
                  <c:v>59.33</c:v>
                </c:pt>
                <c:pt idx="10">
                  <c:v>59.33</c:v>
                </c:pt>
                <c:pt idx="11">
                  <c:v>60.55</c:v>
                </c:pt>
                <c:pt idx="12">
                  <c:v>59.33</c:v>
                </c:pt>
                <c:pt idx="13">
                  <c:v>40.11</c:v>
                </c:pt>
                <c:pt idx="14">
                  <c:v>43.26</c:v>
                </c:pt>
                <c:pt idx="15">
                  <c:v>53.52</c:v>
                </c:pt>
                <c:pt idx="16">
                  <c:v>52.45</c:v>
                </c:pt>
                <c:pt idx="17">
                  <c:v>63.55</c:v>
                </c:pt>
                <c:pt idx="18">
                  <c:v>71.08</c:v>
                </c:pt>
                <c:pt idx="19">
                  <c:v>70.19</c:v>
                </c:pt>
                <c:pt idx="20">
                  <c:v>74.64</c:v>
                </c:pt>
                <c:pt idx="21">
                  <c:v>76.62</c:v>
                </c:pt>
                <c:pt idx="22">
                  <c:v>76.08</c:v>
                </c:pt>
                <c:pt idx="23">
                  <c:v>95.78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061624"/>
        <c:axId val="382061232"/>
      </c:lineChart>
      <c:catAx>
        <c:axId val="382060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060840"/>
        <c:crosses val="autoZero"/>
        <c:auto val="1"/>
        <c:lblAlgn val="ctr"/>
        <c:lblOffset val="100"/>
        <c:noMultiLvlLbl val="0"/>
      </c:catAx>
      <c:valAx>
        <c:axId val="382060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060448"/>
        <c:crosses val="autoZero"/>
        <c:crossBetween val="between"/>
      </c:valAx>
      <c:valAx>
        <c:axId val="382061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061624"/>
        <c:crosses val="max"/>
        <c:crossBetween val="between"/>
      </c:valAx>
      <c:catAx>
        <c:axId val="382061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2061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22.491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151.078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9.9920000000000009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34</v>
          </cell>
        </row>
        <row r="39">
          <cell r="C39">
            <v>20.04</v>
          </cell>
        </row>
        <row r="40">
          <cell r="C40">
            <v>25.302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104.21899999999999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61.1</v>
          </cell>
          <cell r="C7">
            <v>61.09</v>
          </cell>
          <cell r="D7">
            <v>60.5</v>
          </cell>
          <cell r="E7">
            <v>57.55</v>
          </cell>
          <cell r="F7">
            <v>60.5</v>
          </cell>
          <cell r="G7">
            <v>60.55</v>
          </cell>
          <cell r="H7">
            <v>60.55</v>
          </cell>
          <cell r="I7">
            <v>59.33</v>
          </cell>
          <cell r="J7">
            <v>53.88</v>
          </cell>
          <cell r="K7">
            <v>59.33</v>
          </cell>
          <cell r="L7">
            <v>59.33</v>
          </cell>
          <cell r="M7">
            <v>60.55</v>
          </cell>
          <cell r="N7">
            <v>59.33</v>
          </cell>
          <cell r="O7">
            <v>40.11</v>
          </cell>
          <cell r="P7">
            <v>43.26</v>
          </cell>
          <cell r="Q7">
            <v>53.52</v>
          </cell>
          <cell r="R7">
            <v>52.45</v>
          </cell>
          <cell r="S7">
            <v>63.55</v>
          </cell>
          <cell r="T7">
            <v>71.08</v>
          </cell>
          <cell r="U7">
            <v>70.19</v>
          </cell>
          <cell r="V7">
            <v>74.64</v>
          </cell>
          <cell r="W7">
            <v>76.62</v>
          </cell>
          <cell r="X7">
            <v>76.08</v>
          </cell>
          <cell r="Y7">
            <v>95.78</v>
          </cell>
        </row>
        <row r="35">
          <cell r="B35">
            <v>12.786</v>
          </cell>
          <cell r="C35">
            <v>9.7050000000000001</v>
          </cell>
        </row>
        <row r="57">
          <cell r="B57">
            <v>1.2449999999999999</v>
          </cell>
          <cell r="C57">
            <v>1.552</v>
          </cell>
          <cell r="D57">
            <v>8.1020000000000003</v>
          </cell>
          <cell r="E57">
            <v>6.9689999999999994</v>
          </cell>
          <cell r="F57">
            <v>8.9239999999999995</v>
          </cell>
          <cell r="G57">
            <v>8.5809999999999995</v>
          </cell>
          <cell r="H57">
            <v>7.59</v>
          </cell>
          <cell r="I57">
            <v>7.8409999999999993</v>
          </cell>
          <cell r="J57">
            <v>10.651000000000002</v>
          </cell>
          <cell r="K57">
            <v>11.933</v>
          </cell>
          <cell r="L57">
            <v>10.896999999999998</v>
          </cell>
          <cell r="M57">
            <v>9.2129999999999992</v>
          </cell>
          <cell r="N57">
            <v>7.859</v>
          </cell>
          <cell r="O57">
            <v>6.1689999999999996</v>
          </cell>
          <cell r="P57">
            <v>5.53</v>
          </cell>
          <cell r="Q57">
            <v>3.6680000000000001</v>
          </cell>
          <cell r="R57">
            <v>3.1379999999999999</v>
          </cell>
          <cell r="S57">
            <v>1.2809999999999999</v>
          </cell>
          <cell r="T57">
            <v>2.5350000000000001</v>
          </cell>
          <cell r="U57">
            <v>9.2899999999999991</v>
          </cell>
          <cell r="V57">
            <v>10.383000000000001</v>
          </cell>
          <cell r="W57">
            <v>2.294</v>
          </cell>
          <cell r="X57">
            <v>2.589</v>
          </cell>
          <cell r="Y57">
            <v>2.8440000000000003</v>
          </cell>
        </row>
        <row r="64">
          <cell r="D64">
            <v>0.26100000000000001</v>
          </cell>
          <cell r="E64">
            <v>1.155</v>
          </cell>
          <cell r="H64">
            <v>3.0140000000000002</v>
          </cell>
          <cell r="I64">
            <v>0.56100000000000005</v>
          </cell>
          <cell r="J64">
            <v>0.377</v>
          </cell>
          <cell r="K64">
            <v>5.8999999999999997E-2</v>
          </cell>
          <cell r="L64">
            <v>0.499</v>
          </cell>
          <cell r="M64">
            <v>0.46500000000000002</v>
          </cell>
          <cell r="N64">
            <v>0.41199999999999998</v>
          </cell>
          <cell r="Q64">
            <v>0.17599999999999999</v>
          </cell>
          <cell r="R64">
            <v>0.18</v>
          </cell>
          <cell r="S64">
            <v>1.381</v>
          </cell>
          <cell r="T64">
            <v>0.31900000000000001</v>
          </cell>
          <cell r="U64">
            <v>0.02</v>
          </cell>
          <cell r="V64">
            <v>0.44600000000000001</v>
          </cell>
          <cell r="W64">
            <v>0.25900000000000001</v>
          </cell>
          <cell r="X64">
            <v>0.22600000000000001</v>
          </cell>
          <cell r="Y64">
            <v>0.182</v>
          </cell>
        </row>
      </sheetData>
      <sheetData sheetId="17">
        <row r="57">
          <cell r="B57">
            <v>12.887999999999998</v>
          </cell>
          <cell r="C57">
            <v>8.0410000000000004</v>
          </cell>
          <cell r="D57">
            <v>6.3520000000000003</v>
          </cell>
          <cell r="E57">
            <v>6.5540000000000003</v>
          </cell>
          <cell r="F57">
            <v>7.5429999999999993</v>
          </cell>
          <cell r="G57">
            <v>7.21</v>
          </cell>
          <cell r="H57">
            <v>6.1639999999999997</v>
          </cell>
          <cell r="I57">
            <v>2.9619999999999997</v>
          </cell>
          <cell r="J57">
            <v>5.3259999999999996</v>
          </cell>
          <cell r="K57">
            <v>5.0069999999999997</v>
          </cell>
          <cell r="L57">
            <v>5.3549999999999995</v>
          </cell>
          <cell r="M57">
            <v>3.3759999999999999</v>
          </cell>
          <cell r="N57">
            <v>5.5620000000000003</v>
          </cell>
          <cell r="O57">
            <v>1.2609999999999999</v>
          </cell>
          <cell r="P57">
            <v>0.99299999999999999</v>
          </cell>
          <cell r="Q57">
            <v>0.29499999999999998</v>
          </cell>
          <cell r="R57">
            <v>0.34399999999999997</v>
          </cell>
          <cell r="S57">
            <v>0.52200000000000002</v>
          </cell>
          <cell r="T57">
            <v>0.93</v>
          </cell>
          <cell r="U57">
            <v>6.8529999999999998</v>
          </cell>
          <cell r="V57">
            <v>8.6739999999999995</v>
          </cell>
          <cell r="W57">
            <v>0.65</v>
          </cell>
          <cell r="X57">
            <v>0.69199999999999995</v>
          </cell>
          <cell r="Y57">
            <v>0.66500000000000004</v>
          </cell>
        </row>
        <row r="62">
          <cell r="C62">
            <v>2</v>
          </cell>
          <cell r="D62">
            <v>1.5</v>
          </cell>
          <cell r="E62">
            <v>1.1000000000000001</v>
          </cell>
          <cell r="F62">
            <v>1.1000000000000001</v>
          </cell>
          <cell r="G62">
            <v>1.1000000000000001</v>
          </cell>
          <cell r="H62">
            <v>1.1000000000000001</v>
          </cell>
          <cell r="I62">
            <v>2.1</v>
          </cell>
          <cell r="J62">
            <v>1.9</v>
          </cell>
          <cell r="K62">
            <v>1.9</v>
          </cell>
          <cell r="L62">
            <v>1.9</v>
          </cell>
          <cell r="M62">
            <v>1.9</v>
          </cell>
          <cell r="N62">
            <v>1.9</v>
          </cell>
          <cell r="O62">
            <v>1.9</v>
          </cell>
          <cell r="P62">
            <v>1.9</v>
          </cell>
          <cell r="Q62">
            <v>1.9</v>
          </cell>
          <cell r="R62">
            <v>1.1000000000000001</v>
          </cell>
          <cell r="S62">
            <v>1.1000000000000001</v>
          </cell>
          <cell r="T62">
            <v>1.1000000000000001</v>
          </cell>
          <cell r="U62">
            <v>1.1000000000000001</v>
          </cell>
          <cell r="V62">
            <v>1.1000000000000001</v>
          </cell>
          <cell r="W62">
            <v>1.1000000000000001</v>
          </cell>
          <cell r="X62">
            <v>1.1000000000000001</v>
          </cell>
          <cell r="Y62">
            <v>1.1000000000000001</v>
          </cell>
        </row>
        <row r="63">
          <cell r="H63">
            <v>3.34</v>
          </cell>
          <cell r="I63">
            <v>3.34</v>
          </cell>
          <cell r="J63">
            <v>3.34</v>
          </cell>
          <cell r="K63">
            <v>3.34</v>
          </cell>
          <cell r="L63">
            <v>3.34</v>
          </cell>
          <cell r="M63">
            <v>3.34</v>
          </cell>
        </row>
        <row r="64">
          <cell r="B64">
            <v>1.143</v>
          </cell>
          <cell r="C64">
            <v>1.216</v>
          </cell>
          <cell r="D64">
            <v>0.51100000000000001</v>
          </cell>
          <cell r="E64">
            <v>0.47</v>
          </cell>
          <cell r="F64">
            <v>0.28100000000000003</v>
          </cell>
          <cell r="G64">
            <v>0.27100000000000002</v>
          </cell>
          <cell r="J64">
            <v>0.46200000000000002</v>
          </cell>
          <cell r="K64">
            <v>1.7450000000000001</v>
          </cell>
          <cell r="L64">
            <v>0.80099999999999993</v>
          </cell>
          <cell r="M64">
            <v>1.0619999999999998</v>
          </cell>
          <cell r="N64">
            <v>0.80899999999999994</v>
          </cell>
          <cell r="O64">
            <v>3.008</v>
          </cell>
          <cell r="P64">
            <v>2.637</v>
          </cell>
          <cell r="Q64">
            <v>1.649</v>
          </cell>
          <cell r="R64">
            <v>1.8740000000000001</v>
          </cell>
          <cell r="S64">
            <v>1.04</v>
          </cell>
          <cell r="T64">
            <v>0.82399999999999995</v>
          </cell>
          <cell r="U64">
            <v>1.357</v>
          </cell>
          <cell r="V64">
            <v>1.0550000000000002</v>
          </cell>
          <cell r="W64">
            <v>0.80299999999999994</v>
          </cell>
          <cell r="X64">
            <v>1.0230000000000001</v>
          </cell>
          <cell r="Y64">
            <v>1.2610000000000001</v>
          </cell>
        </row>
      </sheetData>
      <sheetData sheetId="18">
        <row r="7">
          <cell r="B7">
            <v>61.1</v>
          </cell>
          <cell r="C7">
            <v>61.09</v>
          </cell>
          <cell r="D7">
            <v>60.5</v>
          </cell>
          <cell r="E7">
            <v>57.55</v>
          </cell>
          <cell r="F7">
            <v>60.5</v>
          </cell>
          <cell r="G7">
            <v>60.55</v>
          </cell>
          <cell r="H7">
            <v>60.55</v>
          </cell>
          <cell r="I7">
            <v>59.33</v>
          </cell>
          <cell r="J7">
            <v>53.88</v>
          </cell>
          <cell r="K7">
            <v>59.33</v>
          </cell>
          <cell r="L7">
            <v>59.33</v>
          </cell>
          <cell r="M7">
            <v>60.55</v>
          </cell>
          <cell r="N7">
            <v>59.33</v>
          </cell>
          <cell r="O7">
            <v>40.11</v>
          </cell>
          <cell r="P7">
            <v>43.26</v>
          </cell>
          <cell r="Q7">
            <v>53.52</v>
          </cell>
          <cell r="R7">
            <v>52.45</v>
          </cell>
          <cell r="S7">
            <v>63.55</v>
          </cell>
          <cell r="T7">
            <v>71.08</v>
          </cell>
          <cell r="U7">
            <v>70.19</v>
          </cell>
          <cell r="V7">
            <v>74.64</v>
          </cell>
          <cell r="W7">
            <v>76.62</v>
          </cell>
          <cell r="X7">
            <v>76.08</v>
          </cell>
          <cell r="Y7">
            <v>95.78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MOH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VIENER</v>
          </cell>
        </row>
        <row r="28">
          <cell r="A28" t="str">
            <v>VOLTERRA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44343</v>
          </cell>
        </row>
        <row r="4">
          <cell r="B4">
            <v>44343</v>
          </cell>
        </row>
        <row r="5">
          <cell r="B5">
            <v>44343</v>
          </cell>
        </row>
        <row r="6">
          <cell r="B6">
            <v>44343</v>
          </cell>
        </row>
        <row r="7">
          <cell r="B7">
            <v>44343</v>
          </cell>
        </row>
        <row r="8">
          <cell r="B8">
            <v>44343</v>
          </cell>
        </row>
        <row r="9">
          <cell r="B9">
            <v>44343</v>
          </cell>
        </row>
        <row r="10">
          <cell r="B10">
            <v>44343</v>
          </cell>
        </row>
        <row r="11">
          <cell r="B11">
            <v>44343</v>
          </cell>
        </row>
        <row r="12">
          <cell r="B12">
            <v>44343</v>
          </cell>
        </row>
        <row r="13">
          <cell r="B13">
            <v>44343</v>
          </cell>
        </row>
        <row r="14">
          <cell r="B14">
            <v>44343</v>
          </cell>
        </row>
        <row r="15">
          <cell r="B15">
            <v>44343</v>
          </cell>
        </row>
        <row r="16">
          <cell r="B16">
            <v>44343</v>
          </cell>
        </row>
      </sheetData>
      <sheetData sheetId="41">
        <row r="2">
          <cell r="C2">
            <v>44346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835.18499999999995</v>
          </cell>
          <cell r="J12">
            <v>835.18499999999995</v>
          </cell>
          <cell r="K12">
            <v>833.69399999999996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54.4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9.3000000000000007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226.60210000000001</v>
          </cell>
          <cell r="J27">
            <v>226.602</v>
          </cell>
          <cell r="K27">
            <v>225.608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14.030999999999999</v>
      </c>
      <c r="C4" s="18">
        <v>11.257</v>
      </c>
      <c r="D4" s="18">
        <v>8.3629999999999995</v>
      </c>
      <c r="E4" s="18">
        <v>8.1240000000000006</v>
      </c>
      <c r="F4" s="18">
        <v>8.9239999999999995</v>
      </c>
      <c r="G4" s="18">
        <v>8.5809999999999995</v>
      </c>
      <c r="H4" s="18">
        <v>10.603999999999999</v>
      </c>
      <c r="I4" s="18">
        <v>8.4019999999999992</v>
      </c>
      <c r="J4" s="18">
        <v>11.028000000000002</v>
      </c>
      <c r="K4" s="18">
        <v>11.991999999999999</v>
      </c>
      <c r="L4" s="18">
        <v>11.395999999999999</v>
      </c>
      <c r="M4" s="18">
        <v>9.677999999999999</v>
      </c>
      <c r="N4" s="18">
        <v>8.2710000000000008</v>
      </c>
      <c r="O4" s="18">
        <v>6.1689999999999996</v>
      </c>
      <c r="P4" s="18">
        <v>5.53</v>
      </c>
      <c r="Q4" s="18">
        <v>3.8440000000000003</v>
      </c>
      <c r="R4" s="18">
        <v>3.3180000000000001</v>
      </c>
      <c r="S4" s="18">
        <v>2.6619999999999999</v>
      </c>
      <c r="T4" s="18">
        <v>2.8540000000000001</v>
      </c>
      <c r="U4" s="18">
        <v>9.3099999999999987</v>
      </c>
      <c r="V4" s="18">
        <v>10.829000000000001</v>
      </c>
      <c r="W4" s="18">
        <v>2.5529999999999999</v>
      </c>
      <c r="X4" s="18">
        <v>2.8149999999999999</v>
      </c>
      <c r="Y4" s="18">
        <v>3.0260000000000002</v>
      </c>
      <c r="Z4" s="19"/>
      <c r="AA4" s="20">
        <f>SUM(B4:Z4)</f>
        <v>183.56100000000006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61.1</v>
      </c>
      <c r="C7" s="28">
        <v>61.09</v>
      </c>
      <c r="D7" s="28">
        <v>60.5</v>
      </c>
      <c r="E7" s="28">
        <v>57.55</v>
      </c>
      <c r="F7" s="28">
        <v>60.5</v>
      </c>
      <c r="G7" s="28">
        <v>60.55</v>
      </c>
      <c r="H7" s="28">
        <v>60.55</v>
      </c>
      <c r="I7" s="28">
        <v>59.33</v>
      </c>
      <c r="J7" s="28">
        <v>53.88</v>
      </c>
      <c r="K7" s="28">
        <v>59.33</v>
      </c>
      <c r="L7" s="28">
        <v>59.33</v>
      </c>
      <c r="M7" s="28">
        <v>60.55</v>
      </c>
      <c r="N7" s="28">
        <v>59.33</v>
      </c>
      <c r="O7" s="28">
        <v>40.11</v>
      </c>
      <c r="P7" s="28">
        <v>43.26</v>
      </c>
      <c r="Q7" s="28">
        <v>53.52</v>
      </c>
      <c r="R7" s="28">
        <v>52.45</v>
      </c>
      <c r="S7" s="28">
        <v>63.55</v>
      </c>
      <c r="T7" s="28">
        <v>71.08</v>
      </c>
      <c r="U7" s="28">
        <v>70.19</v>
      </c>
      <c r="V7" s="28">
        <v>74.64</v>
      </c>
      <c r="W7" s="28">
        <v>76.62</v>
      </c>
      <c r="X7" s="28">
        <v>76.08</v>
      </c>
      <c r="Y7" s="28">
        <v>95.78</v>
      </c>
      <c r="Z7" s="29"/>
      <c r="AA7" s="30">
        <f>IF(SUM(GR_MAINLAND_MCP_SUM_SELL)&lt;&gt;0,AVERAGEIF(GR_MAINLAND_MCP_SUM_SELL,"&lt;&gt;"""),"")</f>
        <v>62.119583333333338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12.786</v>
      </c>
      <c r="C11" s="47">
        <v>9.7050000000000001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22.491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1.2449999999999999</v>
      </c>
      <c r="C13" s="52">
        <v>1.552</v>
      </c>
      <c r="D13" s="52">
        <v>8.1020000000000003</v>
      </c>
      <c r="E13" s="52">
        <v>6.9689999999999994</v>
      </c>
      <c r="F13" s="52">
        <v>8.9239999999999995</v>
      </c>
      <c r="G13" s="52">
        <v>8.5809999999999995</v>
      </c>
      <c r="H13" s="52">
        <v>7.59</v>
      </c>
      <c r="I13" s="52">
        <v>7.8409999999999993</v>
      </c>
      <c r="J13" s="52">
        <v>10.651000000000002</v>
      </c>
      <c r="K13" s="52">
        <v>11.933</v>
      </c>
      <c r="L13" s="52">
        <v>10.896999999999998</v>
      </c>
      <c r="M13" s="52">
        <v>9.2129999999999992</v>
      </c>
      <c r="N13" s="52">
        <v>7.859</v>
      </c>
      <c r="O13" s="52">
        <v>6.1689999999999996</v>
      </c>
      <c r="P13" s="52">
        <v>5.53</v>
      </c>
      <c r="Q13" s="52">
        <v>3.6680000000000001</v>
      </c>
      <c r="R13" s="52">
        <v>3.1379999999999999</v>
      </c>
      <c r="S13" s="52">
        <v>1.2809999999999999</v>
      </c>
      <c r="T13" s="52">
        <v>2.5350000000000001</v>
      </c>
      <c r="U13" s="52">
        <v>9.2899999999999991</v>
      </c>
      <c r="V13" s="52">
        <v>10.383000000000001</v>
      </c>
      <c r="W13" s="52">
        <v>2.294</v>
      </c>
      <c r="X13" s="52">
        <v>2.589</v>
      </c>
      <c r="Y13" s="52">
        <v>2.8440000000000003</v>
      </c>
      <c r="Z13" s="53"/>
      <c r="AA13" s="54">
        <f>SUM(B13:Z13)</f>
        <v>151.078</v>
      </c>
    </row>
    <row r="14" spans="1:27" ht="30" customHeight="1" thickBot="1" x14ac:dyDescent="0.25">
      <c r="A14" s="55" t="s">
        <v>10</v>
      </c>
      <c r="B14" s="56">
        <f>IF(LEN(B$2)&gt;0,SUM(B10:B13),"")</f>
        <v>14.030999999999999</v>
      </c>
      <c r="C14" s="57">
        <f t="shared" ref="C14:Z14" si="0">IF(LEN(C$2)&gt;0,SUM(C10:C13),"")</f>
        <v>11.257</v>
      </c>
      <c r="D14" s="57">
        <f t="shared" si="0"/>
        <v>8.1020000000000003</v>
      </c>
      <c r="E14" s="57">
        <f t="shared" si="0"/>
        <v>6.9689999999999994</v>
      </c>
      <c r="F14" s="57">
        <f t="shared" si="0"/>
        <v>8.9239999999999995</v>
      </c>
      <c r="G14" s="57">
        <f t="shared" si="0"/>
        <v>8.5809999999999995</v>
      </c>
      <c r="H14" s="57">
        <f t="shared" si="0"/>
        <v>7.59</v>
      </c>
      <c r="I14" s="57">
        <f t="shared" si="0"/>
        <v>7.8409999999999993</v>
      </c>
      <c r="J14" s="57">
        <f t="shared" si="0"/>
        <v>10.651000000000002</v>
      </c>
      <c r="K14" s="57">
        <f t="shared" si="0"/>
        <v>11.933</v>
      </c>
      <c r="L14" s="57">
        <f t="shared" si="0"/>
        <v>10.896999999999998</v>
      </c>
      <c r="M14" s="57">
        <f t="shared" si="0"/>
        <v>9.2129999999999992</v>
      </c>
      <c r="N14" s="57">
        <f t="shared" si="0"/>
        <v>7.859</v>
      </c>
      <c r="O14" s="57">
        <f t="shared" si="0"/>
        <v>6.1689999999999996</v>
      </c>
      <c r="P14" s="57">
        <f t="shared" si="0"/>
        <v>5.53</v>
      </c>
      <c r="Q14" s="57">
        <f t="shared" si="0"/>
        <v>3.6680000000000001</v>
      </c>
      <c r="R14" s="57">
        <f t="shared" si="0"/>
        <v>3.1379999999999999</v>
      </c>
      <c r="S14" s="57">
        <f t="shared" si="0"/>
        <v>1.2809999999999999</v>
      </c>
      <c r="T14" s="57">
        <f t="shared" si="0"/>
        <v>2.5350000000000001</v>
      </c>
      <c r="U14" s="57">
        <f t="shared" si="0"/>
        <v>9.2899999999999991</v>
      </c>
      <c r="V14" s="57">
        <f t="shared" si="0"/>
        <v>10.383000000000001</v>
      </c>
      <c r="W14" s="57">
        <f t="shared" si="0"/>
        <v>2.294</v>
      </c>
      <c r="X14" s="57">
        <f t="shared" si="0"/>
        <v>2.589</v>
      </c>
      <c r="Y14" s="57">
        <f t="shared" si="0"/>
        <v>2.8440000000000003</v>
      </c>
      <c r="Z14" s="58" t="str">
        <f t="shared" si="0"/>
        <v/>
      </c>
      <c r="AA14" s="59">
        <f>SUM(AA9:AA13)</f>
        <v>173.56900000000002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>
        <v>0.26100000000000001</v>
      </c>
      <c r="E19" s="76">
        <v>1.155</v>
      </c>
      <c r="F19" s="76"/>
      <c r="G19" s="76"/>
      <c r="H19" s="76">
        <v>3.0140000000000002</v>
      </c>
      <c r="I19" s="76">
        <v>0.56100000000000005</v>
      </c>
      <c r="J19" s="76">
        <v>0.377</v>
      </c>
      <c r="K19" s="76">
        <v>5.8999999999999997E-2</v>
      </c>
      <c r="L19" s="76">
        <v>0.499</v>
      </c>
      <c r="M19" s="76">
        <v>0.46500000000000002</v>
      </c>
      <c r="N19" s="76">
        <v>0.41199999999999998</v>
      </c>
      <c r="O19" s="76"/>
      <c r="P19" s="76"/>
      <c r="Q19" s="76">
        <v>0.17599999999999999</v>
      </c>
      <c r="R19" s="76">
        <v>0.18</v>
      </c>
      <c r="S19" s="76">
        <v>1.381</v>
      </c>
      <c r="T19" s="76">
        <v>0.31900000000000001</v>
      </c>
      <c r="U19" s="76">
        <v>0.02</v>
      </c>
      <c r="V19" s="76">
        <v>0.44600000000000001</v>
      </c>
      <c r="W19" s="76">
        <v>0.25900000000000001</v>
      </c>
      <c r="X19" s="76">
        <v>0.22600000000000001</v>
      </c>
      <c r="Y19" s="76">
        <v>0.182</v>
      </c>
      <c r="Z19" s="73"/>
      <c r="AA19" s="74">
        <f>SUM(B19:Z19)</f>
        <v>9.9920000000000009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0.26100000000000001</v>
      </c>
      <c r="E22" s="83">
        <f t="shared" si="1"/>
        <v>1.155</v>
      </c>
      <c r="F22" s="83">
        <f t="shared" si="1"/>
        <v>0</v>
      </c>
      <c r="G22" s="83">
        <f t="shared" si="1"/>
        <v>0</v>
      </c>
      <c r="H22" s="83">
        <f t="shared" si="1"/>
        <v>3.0140000000000002</v>
      </c>
      <c r="I22" s="83">
        <f t="shared" si="1"/>
        <v>0.56100000000000005</v>
      </c>
      <c r="J22" s="83">
        <f t="shared" si="1"/>
        <v>0.377</v>
      </c>
      <c r="K22" s="83">
        <f t="shared" si="1"/>
        <v>5.8999999999999997E-2</v>
      </c>
      <c r="L22" s="83">
        <f t="shared" si="1"/>
        <v>0.499</v>
      </c>
      <c r="M22" s="83">
        <f t="shared" si="1"/>
        <v>0.46500000000000002</v>
      </c>
      <c r="N22" s="83">
        <f t="shared" si="1"/>
        <v>0.41199999999999998</v>
      </c>
      <c r="O22" s="83">
        <f t="shared" si="1"/>
        <v>0</v>
      </c>
      <c r="P22" s="83">
        <f t="shared" si="1"/>
        <v>0</v>
      </c>
      <c r="Q22" s="83">
        <f t="shared" si="1"/>
        <v>0.17599999999999999</v>
      </c>
      <c r="R22" s="83">
        <f t="shared" si="1"/>
        <v>0.18</v>
      </c>
      <c r="S22" s="83">
        <f t="shared" si="1"/>
        <v>1.381</v>
      </c>
      <c r="T22" s="83">
        <f t="shared" si="1"/>
        <v>0.31900000000000001</v>
      </c>
      <c r="U22" s="83">
        <f t="shared" si="1"/>
        <v>0.02</v>
      </c>
      <c r="V22" s="83">
        <f t="shared" si="1"/>
        <v>0.44600000000000001</v>
      </c>
      <c r="W22" s="83">
        <f t="shared" si="1"/>
        <v>0.25900000000000001</v>
      </c>
      <c r="X22" s="83">
        <f t="shared" si="1"/>
        <v>0.22600000000000001</v>
      </c>
      <c r="Y22" s="83">
        <f t="shared" si="1"/>
        <v>0.182</v>
      </c>
      <c r="Z22" s="84" t="str">
        <f t="shared" si="1"/>
        <v/>
      </c>
      <c r="AA22" s="85">
        <f>SUM(AA17:AA21)</f>
        <v>9.9920000000000009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14.031000000000001</v>
      </c>
      <c r="C26" s="72">
        <v>11.257</v>
      </c>
      <c r="D26" s="72">
        <v>8.3629999999999995</v>
      </c>
      <c r="E26" s="72">
        <v>8.1240000000000006</v>
      </c>
      <c r="F26" s="72">
        <v>8.9239999999999995</v>
      </c>
      <c r="G26" s="72">
        <v>8.5809999999999995</v>
      </c>
      <c r="H26" s="72">
        <v>10.603999999999999</v>
      </c>
      <c r="I26" s="72">
        <v>8.4019999999999992</v>
      </c>
      <c r="J26" s="72">
        <v>11.028</v>
      </c>
      <c r="K26" s="72">
        <v>11.992000000000001</v>
      </c>
      <c r="L26" s="72">
        <v>11.396000000000001</v>
      </c>
      <c r="M26" s="72">
        <v>9.6780000000000008</v>
      </c>
      <c r="N26" s="72">
        <v>8.2710000000000008</v>
      </c>
      <c r="O26" s="72">
        <v>6.1689999999999996</v>
      </c>
      <c r="P26" s="72">
        <v>5.53</v>
      </c>
      <c r="Q26" s="72">
        <v>3.8439999999999999</v>
      </c>
      <c r="R26" s="72">
        <v>3.3180000000000001</v>
      </c>
      <c r="S26" s="72">
        <v>2.6619999999999999</v>
      </c>
      <c r="T26" s="72">
        <v>2.8540000000000001</v>
      </c>
      <c r="U26" s="72">
        <v>9.31</v>
      </c>
      <c r="V26" s="72">
        <v>10.829000000000001</v>
      </c>
      <c r="W26" s="72">
        <v>2.5529999999999999</v>
      </c>
      <c r="X26" s="72">
        <v>2.8149999999999999</v>
      </c>
      <c r="Y26" s="72">
        <v>3.0259999999999998</v>
      </c>
      <c r="Z26" s="73"/>
      <c r="AA26" s="74">
        <f>SUM(B26:Z26)</f>
        <v>183.56100000000006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14.031000000000001</v>
      </c>
      <c r="C28" s="57">
        <f t="shared" ref="C28:Z28" si="2">IF(LEN(C$2)&gt;0,SUM(C25:C27),"")</f>
        <v>11.257</v>
      </c>
      <c r="D28" s="57">
        <f t="shared" si="2"/>
        <v>8.3629999999999995</v>
      </c>
      <c r="E28" s="57">
        <f t="shared" si="2"/>
        <v>8.1240000000000006</v>
      </c>
      <c r="F28" s="57">
        <f t="shared" si="2"/>
        <v>8.9239999999999995</v>
      </c>
      <c r="G28" s="57">
        <f t="shared" si="2"/>
        <v>8.5809999999999995</v>
      </c>
      <c r="H28" s="57">
        <f t="shared" si="2"/>
        <v>10.603999999999999</v>
      </c>
      <c r="I28" s="57">
        <f t="shared" si="2"/>
        <v>8.4019999999999992</v>
      </c>
      <c r="J28" s="57">
        <f t="shared" si="2"/>
        <v>11.028</v>
      </c>
      <c r="K28" s="57">
        <f t="shared" si="2"/>
        <v>11.992000000000001</v>
      </c>
      <c r="L28" s="57">
        <f t="shared" si="2"/>
        <v>11.396000000000001</v>
      </c>
      <c r="M28" s="57">
        <f t="shared" si="2"/>
        <v>9.6780000000000008</v>
      </c>
      <c r="N28" s="57">
        <f t="shared" si="2"/>
        <v>8.2710000000000008</v>
      </c>
      <c r="O28" s="57">
        <f t="shared" si="2"/>
        <v>6.1689999999999996</v>
      </c>
      <c r="P28" s="57">
        <f t="shared" si="2"/>
        <v>5.53</v>
      </c>
      <c r="Q28" s="57">
        <f t="shared" si="2"/>
        <v>3.8439999999999999</v>
      </c>
      <c r="R28" s="57">
        <f t="shared" si="2"/>
        <v>3.3180000000000001</v>
      </c>
      <c r="S28" s="57">
        <f t="shared" si="2"/>
        <v>2.6619999999999999</v>
      </c>
      <c r="T28" s="57">
        <f t="shared" si="2"/>
        <v>2.8540000000000001</v>
      </c>
      <c r="U28" s="57">
        <f t="shared" si="2"/>
        <v>9.31</v>
      </c>
      <c r="V28" s="57">
        <f t="shared" si="2"/>
        <v>10.829000000000001</v>
      </c>
      <c r="W28" s="57">
        <f t="shared" si="2"/>
        <v>2.5529999999999999</v>
      </c>
      <c r="X28" s="57">
        <f t="shared" si="2"/>
        <v>2.8149999999999999</v>
      </c>
      <c r="Y28" s="57">
        <f t="shared" si="2"/>
        <v>3.0259999999999998</v>
      </c>
      <c r="Z28" s="58" t="str">
        <f t="shared" si="2"/>
        <v/>
      </c>
      <c r="AA28" s="59">
        <f>SUM(AA25:AA27)</f>
        <v>183.56100000000006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14.030999999999999</v>
      </c>
      <c r="C47" s="83">
        <f t="shared" ref="C47:Z47" si="8">IF(LEN(C$2)&gt;0,C14+C22+C36,"")</f>
        <v>11.257</v>
      </c>
      <c r="D47" s="83">
        <f t="shared" si="8"/>
        <v>8.3629999999999995</v>
      </c>
      <c r="E47" s="83">
        <f t="shared" si="8"/>
        <v>8.1239999999999988</v>
      </c>
      <c r="F47" s="83">
        <f t="shared" si="8"/>
        <v>8.9239999999999995</v>
      </c>
      <c r="G47" s="83">
        <f t="shared" si="8"/>
        <v>8.5809999999999995</v>
      </c>
      <c r="H47" s="83">
        <f t="shared" si="8"/>
        <v>10.603999999999999</v>
      </c>
      <c r="I47" s="83">
        <f t="shared" si="8"/>
        <v>8.4019999999999992</v>
      </c>
      <c r="J47" s="83">
        <f t="shared" si="8"/>
        <v>11.028000000000002</v>
      </c>
      <c r="K47" s="83">
        <f t="shared" si="8"/>
        <v>11.991999999999999</v>
      </c>
      <c r="L47" s="83">
        <f t="shared" si="8"/>
        <v>11.395999999999999</v>
      </c>
      <c r="M47" s="83">
        <f t="shared" si="8"/>
        <v>9.677999999999999</v>
      </c>
      <c r="N47" s="83">
        <f t="shared" si="8"/>
        <v>8.2710000000000008</v>
      </c>
      <c r="O47" s="83">
        <f t="shared" si="8"/>
        <v>6.1689999999999996</v>
      </c>
      <c r="P47" s="83">
        <f t="shared" si="8"/>
        <v>5.53</v>
      </c>
      <c r="Q47" s="83">
        <f t="shared" si="8"/>
        <v>3.8440000000000003</v>
      </c>
      <c r="R47" s="83">
        <f t="shared" si="8"/>
        <v>3.3180000000000001</v>
      </c>
      <c r="S47" s="83">
        <f t="shared" si="8"/>
        <v>2.6619999999999999</v>
      </c>
      <c r="T47" s="83">
        <f t="shared" si="8"/>
        <v>2.8540000000000001</v>
      </c>
      <c r="U47" s="83">
        <f t="shared" si="8"/>
        <v>9.3099999999999987</v>
      </c>
      <c r="V47" s="83">
        <f t="shared" si="8"/>
        <v>10.829000000000001</v>
      </c>
      <c r="W47" s="83">
        <f t="shared" si="8"/>
        <v>2.5529999999999999</v>
      </c>
      <c r="X47" s="83">
        <f t="shared" si="8"/>
        <v>2.8149999999999999</v>
      </c>
      <c r="Y47" s="83">
        <f t="shared" si="8"/>
        <v>3.0260000000000002</v>
      </c>
      <c r="Z47" s="84" t="str">
        <f t="shared" si="8"/>
        <v/>
      </c>
      <c r="AA47" s="100">
        <f>SUM(B47:Z47)</f>
        <v>183.56100000000006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14.030999999999999</v>
      </c>
      <c r="C4" s="18">
        <v>11.257</v>
      </c>
      <c r="D4" s="18">
        <v>8.3629999999999995</v>
      </c>
      <c r="E4" s="18">
        <v>8.1240000000000006</v>
      </c>
      <c r="F4" s="18">
        <v>8.9239999999999995</v>
      </c>
      <c r="G4" s="18">
        <v>8.5809999999999995</v>
      </c>
      <c r="H4" s="18">
        <v>10.603999999999999</v>
      </c>
      <c r="I4" s="18">
        <v>8.4019999999999992</v>
      </c>
      <c r="J4" s="18">
        <v>11.027999999999999</v>
      </c>
      <c r="K4" s="18">
        <v>11.991999999999999</v>
      </c>
      <c r="L4" s="18">
        <v>11.396000000000001</v>
      </c>
      <c r="M4" s="18">
        <v>9.677999999999999</v>
      </c>
      <c r="N4" s="18">
        <v>8.2710000000000008</v>
      </c>
      <c r="O4" s="18">
        <v>6.1689999999999996</v>
      </c>
      <c r="P4" s="18">
        <v>5.53</v>
      </c>
      <c r="Q4" s="18">
        <v>3.8439999999999994</v>
      </c>
      <c r="R4" s="18">
        <v>3.3180000000000001</v>
      </c>
      <c r="S4" s="18">
        <v>2.6619999999999999</v>
      </c>
      <c r="T4" s="18">
        <v>2.8540000000000001</v>
      </c>
      <c r="U4" s="18">
        <v>9.31</v>
      </c>
      <c r="V4" s="18">
        <v>10.829000000000001</v>
      </c>
      <c r="W4" s="18">
        <v>2.5529999999999999</v>
      </c>
      <c r="X4" s="18">
        <v>2.8150000000000004</v>
      </c>
      <c r="Y4" s="18">
        <v>3.0259999999999998</v>
      </c>
      <c r="Z4" s="19"/>
      <c r="AA4" s="20">
        <f>SUM(B4:Z4)</f>
        <v>183.56100000000006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61.1</v>
      </c>
      <c r="C7" s="28">
        <v>61.09</v>
      </c>
      <c r="D7" s="28">
        <v>60.5</v>
      </c>
      <c r="E7" s="28">
        <v>57.55</v>
      </c>
      <c r="F7" s="28">
        <v>60.5</v>
      </c>
      <c r="G7" s="28">
        <v>60.55</v>
      </c>
      <c r="H7" s="28">
        <v>60.55</v>
      </c>
      <c r="I7" s="28">
        <v>59.33</v>
      </c>
      <c r="J7" s="28">
        <v>53.88</v>
      </c>
      <c r="K7" s="28">
        <v>59.33</v>
      </c>
      <c r="L7" s="28">
        <v>59.33</v>
      </c>
      <c r="M7" s="28">
        <v>60.55</v>
      </c>
      <c r="N7" s="28">
        <v>59.33</v>
      </c>
      <c r="O7" s="28">
        <v>40.11</v>
      </c>
      <c r="P7" s="28">
        <v>43.26</v>
      </c>
      <c r="Q7" s="28">
        <v>53.52</v>
      </c>
      <c r="R7" s="28">
        <v>52.45</v>
      </c>
      <c r="S7" s="28">
        <v>63.55</v>
      </c>
      <c r="T7" s="28">
        <v>71.08</v>
      </c>
      <c r="U7" s="28">
        <v>70.19</v>
      </c>
      <c r="V7" s="28">
        <v>74.64</v>
      </c>
      <c r="W7" s="28">
        <v>76.62</v>
      </c>
      <c r="X7" s="28">
        <v>76.08</v>
      </c>
      <c r="Y7" s="28">
        <v>95.78</v>
      </c>
      <c r="Z7" s="29"/>
      <c r="AA7" s="30">
        <v>62.119583333333338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12.887999999999998</v>
      </c>
      <c r="C13" s="52">
        <v>8.0410000000000004</v>
      </c>
      <c r="D13" s="52">
        <v>6.3520000000000003</v>
      </c>
      <c r="E13" s="52">
        <v>6.5540000000000003</v>
      </c>
      <c r="F13" s="52">
        <v>7.5429999999999993</v>
      </c>
      <c r="G13" s="52">
        <v>7.21</v>
      </c>
      <c r="H13" s="52">
        <v>6.1639999999999997</v>
      </c>
      <c r="I13" s="52">
        <v>2.9619999999999997</v>
      </c>
      <c r="J13" s="52">
        <v>5.3259999999999996</v>
      </c>
      <c r="K13" s="52">
        <v>5.0069999999999997</v>
      </c>
      <c r="L13" s="52">
        <v>5.3549999999999995</v>
      </c>
      <c r="M13" s="52">
        <v>3.3759999999999999</v>
      </c>
      <c r="N13" s="52">
        <v>5.5620000000000003</v>
      </c>
      <c r="O13" s="52">
        <v>1.2609999999999999</v>
      </c>
      <c r="P13" s="52">
        <v>0.99299999999999999</v>
      </c>
      <c r="Q13" s="52">
        <v>0.29499999999999998</v>
      </c>
      <c r="R13" s="52">
        <v>0.34399999999999997</v>
      </c>
      <c r="S13" s="52">
        <v>0.52200000000000002</v>
      </c>
      <c r="T13" s="52">
        <v>0.93</v>
      </c>
      <c r="U13" s="52">
        <v>6.8529999999999998</v>
      </c>
      <c r="V13" s="52">
        <v>8.6739999999999995</v>
      </c>
      <c r="W13" s="52">
        <v>0.65</v>
      </c>
      <c r="X13" s="52">
        <v>0.69199999999999995</v>
      </c>
      <c r="Y13" s="52">
        <v>0.66500000000000004</v>
      </c>
      <c r="Z13" s="53"/>
      <c r="AA13" s="54">
        <f>SUM(B13:Z13)</f>
        <v>104.21899999999999</v>
      </c>
    </row>
    <row r="14" spans="1:27" ht="30" customHeight="1" thickBot="1" x14ac:dyDescent="0.25">
      <c r="A14" s="55" t="s">
        <v>10</v>
      </c>
      <c r="B14" s="56">
        <f>IF(LEN(B$2)&gt;0,SUM(B10:B13),"")</f>
        <v>12.887999999999998</v>
      </c>
      <c r="C14" s="57">
        <f t="shared" ref="C14:Z14" si="0">IF(LEN(C$2)&gt;0,SUM(C10:C13),"")</f>
        <v>8.0410000000000004</v>
      </c>
      <c r="D14" s="57">
        <f t="shared" si="0"/>
        <v>6.3520000000000003</v>
      </c>
      <c r="E14" s="57">
        <f t="shared" si="0"/>
        <v>6.5540000000000003</v>
      </c>
      <c r="F14" s="57">
        <f t="shared" si="0"/>
        <v>7.5429999999999993</v>
      </c>
      <c r="G14" s="57">
        <f t="shared" si="0"/>
        <v>7.21</v>
      </c>
      <c r="H14" s="57">
        <f t="shared" si="0"/>
        <v>6.1639999999999997</v>
      </c>
      <c r="I14" s="57">
        <f t="shared" si="0"/>
        <v>2.9619999999999997</v>
      </c>
      <c r="J14" s="57">
        <f t="shared" si="0"/>
        <v>5.3259999999999996</v>
      </c>
      <c r="K14" s="57">
        <f t="shared" si="0"/>
        <v>5.0069999999999997</v>
      </c>
      <c r="L14" s="57">
        <f t="shared" si="0"/>
        <v>5.3549999999999995</v>
      </c>
      <c r="M14" s="57">
        <f t="shared" si="0"/>
        <v>3.3759999999999999</v>
      </c>
      <c r="N14" s="57">
        <f t="shared" si="0"/>
        <v>5.5620000000000003</v>
      </c>
      <c r="O14" s="57">
        <f t="shared" si="0"/>
        <v>1.2609999999999999</v>
      </c>
      <c r="P14" s="57">
        <f t="shared" si="0"/>
        <v>0.99299999999999999</v>
      </c>
      <c r="Q14" s="57">
        <f t="shared" si="0"/>
        <v>0.29499999999999998</v>
      </c>
      <c r="R14" s="57">
        <f t="shared" si="0"/>
        <v>0.34399999999999997</v>
      </c>
      <c r="S14" s="57">
        <f t="shared" si="0"/>
        <v>0.52200000000000002</v>
      </c>
      <c r="T14" s="57">
        <f t="shared" si="0"/>
        <v>0.93</v>
      </c>
      <c r="U14" s="57">
        <f t="shared" si="0"/>
        <v>6.8529999999999998</v>
      </c>
      <c r="V14" s="57">
        <f t="shared" si="0"/>
        <v>8.6739999999999995</v>
      </c>
      <c r="W14" s="57">
        <f t="shared" si="0"/>
        <v>0.65</v>
      </c>
      <c r="X14" s="57">
        <f t="shared" si="0"/>
        <v>0.69199999999999995</v>
      </c>
      <c r="Y14" s="57">
        <f t="shared" si="0"/>
        <v>0.66500000000000004</v>
      </c>
      <c r="Z14" s="58" t="str">
        <f t="shared" si="0"/>
        <v/>
      </c>
      <c r="AA14" s="59">
        <f>SUM(AA9:AA13)</f>
        <v>104.21899999999999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</v>
      </c>
      <c r="D17" s="67">
        <v>1.5</v>
      </c>
      <c r="E17" s="67">
        <v>1.1000000000000001</v>
      </c>
      <c r="F17" s="67">
        <v>1.1000000000000001</v>
      </c>
      <c r="G17" s="67">
        <v>1.1000000000000001</v>
      </c>
      <c r="H17" s="67">
        <v>1.1000000000000001</v>
      </c>
      <c r="I17" s="67">
        <v>2.1</v>
      </c>
      <c r="J17" s="67">
        <v>1.9</v>
      </c>
      <c r="K17" s="67">
        <v>1.9</v>
      </c>
      <c r="L17" s="67">
        <v>1.9</v>
      </c>
      <c r="M17" s="67">
        <v>1.9</v>
      </c>
      <c r="N17" s="67">
        <v>1.9</v>
      </c>
      <c r="O17" s="67">
        <v>1.9</v>
      </c>
      <c r="P17" s="67">
        <v>1.9</v>
      </c>
      <c r="Q17" s="67">
        <v>1.9</v>
      </c>
      <c r="R17" s="67">
        <v>1.1000000000000001</v>
      </c>
      <c r="S17" s="67">
        <v>1.1000000000000001</v>
      </c>
      <c r="T17" s="67">
        <v>1.1000000000000001</v>
      </c>
      <c r="U17" s="67">
        <v>1.1000000000000001</v>
      </c>
      <c r="V17" s="67">
        <v>1.1000000000000001</v>
      </c>
      <c r="W17" s="67">
        <v>1.1000000000000001</v>
      </c>
      <c r="X17" s="67">
        <v>1.1000000000000001</v>
      </c>
      <c r="Y17" s="67">
        <v>1.1000000000000001</v>
      </c>
      <c r="Z17" s="68"/>
      <c r="AA17" s="69">
        <f>SUM(B17:Z17)</f>
        <v>34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3.34</v>
      </c>
      <c r="I18" s="72">
        <v>3.34</v>
      </c>
      <c r="J18" s="72">
        <v>3.34</v>
      </c>
      <c r="K18" s="72">
        <v>3.34</v>
      </c>
      <c r="L18" s="72">
        <v>3.34</v>
      </c>
      <c r="M18" s="72">
        <v>3.34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20.04</v>
      </c>
    </row>
    <row r="19" spans="1:27" ht="24.95" customHeight="1" x14ac:dyDescent="0.2">
      <c r="A19" s="70" t="s">
        <v>14</v>
      </c>
      <c r="B19" s="75">
        <v>1.143</v>
      </c>
      <c r="C19" s="76">
        <v>1.216</v>
      </c>
      <c r="D19" s="76">
        <v>0.51100000000000001</v>
      </c>
      <c r="E19" s="76">
        <v>0.47</v>
      </c>
      <c r="F19" s="76">
        <v>0.28100000000000003</v>
      </c>
      <c r="G19" s="76">
        <v>0.27100000000000002</v>
      </c>
      <c r="H19" s="76"/>
      <c r="I19" s="76"/>
      <c r="J19" s="76">
        <v>0.46200000000000002</v>
      </c>
      <c r="K19" s="76">
        <v>1.7450000000000001</v>
      </c>
      <c r="L19" s="76">
        <v>0.80099999999999993</v>
      </c>
      <c r="M19" s="76">
        <v>1.0619999999999998</v>
      </c>
      <c r="N19" s="76">
        <v>0.80899999999999994</v>
      </c>
      <c r="O19" s="76">
        <v>3.008</v>
      </c>
      <c r="P19" s="76">
        <v>2.637</v>
      </c>
      <c r="Q19" s="76">
        <v>1.649</v>
      </c>
      <c r="R19" s="76">
        <v>1.8740000000000001</v>
      </c>
      <c r="S19" s="76">
        <v>1.04</v>
      </c>
      <c r="T19" s="76">
        <v>0.82399999999999995</v>
      </c>
      <c r="U19" s="76">
        <v>1.357</v>
      </c>
      <c r="V19" s="76">
        <v>1.0550000000000002</v>
      </c>
      <c r="W19" s="76">
        <v>0.80299999999999994</v>
      </c>
      <c r="X19" s="76">
        <v>1.0230000000000001</v>
      </c>
      <c r="Y19" s="76">
        <v>1.2610000000000001</v>
      </c>
      <c r="Z19" s="73"/>
      <c r="AA19" s="74">
        <f>SUM(B19:Z19)</f>
        <v>25.302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1.143</v>
      </c>
      <c r="C22" s="83">
        <f t="shared" si="1"/>
        <v>3.2160000000000002</v>
      </c>
      <c r="D22" s="83">
        <f t="shared" si="1"/>
        <v>2.0110000000000001</v>
      </c>
      <c r="E22" s="83">
        <f t="shared" si="1"/>
        <v>1.57</v>
      </c>
      <c r="F22" s="83">
        <f t="shared" si="1"/>
        <v>1.3810000000000002</v>
      </c>
      <c r="G22" s="83">
        <f t="shared" si="1"/>
        <v>1.371</v>
      </c>
      <c r="H22" s="83">
        <f t="shared" si="1"/>
        <v>4.4399999999999995</v>
      </c>
      <c r="I22" s="83">
        <f t="shared" si="1"/>
        <v>5.4399999999999995</v>
      </c>
      <c r="J22" s="83">
        <f t="shared" si="1"/>
        <v>5.702</v>
      </c>
      <c r="K22" s="83">
        <f t="shared" si="1"/>
        <v>6.9850000000000003</v>
      </c>
      <c r="L22" s="83">
        <f t="shared" si="1"/>
        <v>6.0410000000000004</v>
      </c>
      <c r="M22" s="83">
        <f t="shared" si="1"/>
        <v>6.3019999999999996</v>
      </c>
      <c r="N22" s="83">
        <f t="shared" si="1"/>
        <v>2.7089999999999996</v>
      </c>
      <c r="O22" s="83">
        <f t="shared" si="1"/>
        <v>4.9079999999999995</v>
      </c>
      <c r="P22" s="83">
        <f t="shared" si="1"/>
        <v>4.5369999999999999</v>
      </c>
      <c r="Q22" s="83">
        <f t="shared" si="1"/>
        <v>3.5489999999999999</v>
      </c>
      <c r="R22" s="83">
        <f t="shared" si="1"/>
        <v>2.9740000000000002</v>
      </c>
      <c r="S22" s="83">
        <f t="shared" si="1"/>
        <v>2.14</v>
      </c>
      <c r="T22" s="83">
        <f t="shared" si="1"/>
        <v>1.9239999999999999</v>
      </c>
      <c r="U22" s="83">
        <f t="shared" si="1"/>
        <v>2.4569999999999999</v>
      </c>
      <c r="V22" s="83">
        <f t="shared" si="1"/>
        <v>2.1550000000000002</v>
      </c>
      <c r="W22" s="83">
        <f t="shared" si="1"/>
        <v>1.903</v>
      </c>
      <c r="X22" s="83">
        <f t="shared" si="1"/>
        <v>2.1230000000000002</v>
      </c>
      <c r="Y22" s="83">
        <f t="shared" si="1"/>
        <v>2.3610000000000002</v>
      </c>
      <c r="Z22" s="84">
        <f t="shared" si="1"/>
        <v>0</v>
      </c>
      <c r="AA22" s="85">
        <f t="shared" si="1"/>
        <v>79.341999999999999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14.031000000000001</v>
      </c>
      <c r="C26" s="72">
        <v>11.257</v>
      </c>
      <c r="D26" s="72">
        <v>8.3629999999999995</v>
      </c>
      <c r="E26" s="72">
        <v>8.1240000000000006</v>
      </c>
      <c r="F26" s="72">
        <v>8.9239999999999995</v>
      </c>
      <c r="G26" s="72">
        <v>8.5809999999999995</v>
      </c>
      <c r="H26" s="72">
        <v>10.603999999999999</v>
      </c>
      <c r="I26" s="72">
        <v>8.4019999999999992</v>
      </c>
      <c r="J26" s="72">
        <v>11.028</v>
      </c>
      <c r="K26" s="72">
        <v>11.992000000000001</v>
      </c>
      <c r="L26" s="72">
        <v>11.396000000000001</v>
      </c>
      <c r="M26" s="72">
        <v>9.6780000000000008</v>
      </c>
      <c r="N26" s="72">
        <v>8.2710000000000008</v>
      </c>
      <c r="O26" s="72">
        <v>6.1689999999999996</v>
      </c>
      <c r="P26" s="72">
        <v>5.53</v>
      </c>
      <c r="Q26" s="72">
        <v>3.8439999999999999</v>
      </c>
      <c r="R26" s="72">
        <v>3.3180000000000001</v>
      </c>
      <c r="S26" s="72">
        <v>2.6619999999999999</v>
      </c>
      <c r="T26" s="72">
        <v>2.8540000000000001</v>
      </c>
      <c r="U26" s="72">
        <v>9.31</v>
      </c>
      <c r="V26" s="72">
        <v>10.829000000000001</v>
      </c>
      <c r="W26" s="72">
        <v>2.5529999999999999</v>
      </c>
      <c r="X26" s="72">
        <v>2.8149999999999999</v>
      </c>
      <c r="Y26" s="72">
        <v>3.0259999999999998</v>
      </c>
      <c r="Z26" s="73"/>
      <c r="AA26" s="74">
        <f>SUM(B26:Z26)</f>
        <v>183.56100000000006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14.031000000000001</v>
      </c>
      <c r="C28" s="57">
        <f t="shared" si="2"/>
        <v>11.257</v>
      </c>
      <c r="D28" s="57">
        <f t="shared" si="2"/>
        <v>8.3629999999999995</v>
      </c>
      <c r="E28" s="57">
        <f t="shared" si="2"/>
        <v>8.1240000000000006</v>
      </c>
      <c r="F28" s="57">
        <f t="shared" si="2"/>
        <v>8.9239999999999995</v>
      </c>
      <c r="G28" s="57">
        <f t="shared" si="2"/>
        <v>8.5809999999999995</v>
      </c>
      <c r="H28" s="57">
        <f t="shared" si="2"/>
        <v>10.603999999999999</v>
      </c>
      <c r="I28" s="57">
        <f t="shared" si="2"/>
        <v>8.4019999999999992</v>
      </c>
      <c r="J28" s="57">
        <f t="shared" si="2"/>
        <v>11.028</v>
      </c>
      <c r="K28" s="57">
        <f t="shared" si="2"/>
        <v>11.992000000000001</v>
      </c>
      <c r="L28" s="57">
        <f t="shared" si="2"/>
        <v>11.396000000000001</v>
      </c>
      <c r="M28" s="57">
        <f t="shared" si="2"/>
        <v>9.6780000000000008</v>
      </c>
      <c r="N28" s="57">
        <f t="shared" si="2"/>
        <v>8.2710000000000008</v>
      </c>
      <c r="O28" s="57">
        <f t="shared" si="2"/>
        <v>6.1689999999999996</v>
      </c>
      <c r="P28" s="57">
        <f t="shared" si="2"/>
        <v>5.53</v>
      </c>
      <c r="Q28" s="57">
        <f t="shared" si="2"/>
        <v>3.8439999999999999</v>
      </c>
      <c r="R28" s="57">
        <f t="shared" si="2"/>
        <v>3.3180000000000001</v>
      </c>
      <c r="S28" s="57">
        <f t="shared" si="2"/>
        <v>2.6619999999999999</v>
      </c>
      <c r="T28" s="57">
        <f t="shared" si="2"/>
        <v>2.8540000000000001</v>
      </c>
      <c r="U28" s="57">
        <f t="shared" si="2"/>
        <v>9.31</v>
      </c>
      <c r="V28" s="57">
        <f t="shared" si="2"/>
        <v>10.829000000000001</v>
      </c>
      <c r="W28" s="57">
        <f t="shared" si="2"/>
        <v>2.5529999999999999</v>
      </c>
      <c r="X28" s="57">
        <f t="shared" si="2"/>
        <v>2.8149999999999999</v>
      </c>
      <c r="Y28" s="57">
        <f t="shared" si="2"/>
        <v>3.0259999999999998</v>
      </c>
      <c r="Z28" s="58">
        <f t="shared" si="2"/>
        <v>0</v>
      </c>
      <c r="AA28" s="59">
        <f t="shared" si="2"/>
        <v>183.56100000000006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14.030999999999999</v>
      </c>
      <c r="C47" s="83">
        <f t="shared" ref="C47:Z47" si="8">SUM(C10:C13)+C22+C36</f>
        <v>11.257000000000001</v>
      </c>
      <c r="D47" s="83">
        <f t="shared" si="8"/>
        <v>8.3629999999999995</v>
      </c>
      <c r="E47" s="83">
        <f t="shared" si="8"/>
        <v>8.1240000000000006</v>
      </c>
      <c r="F47" s="83">
        <f t="shared" si="8"/>
        <v>8.9239999999999995</v>
      </c>
      <c r="G47" s="83">
        <f t="shared" si="8"/>
        <v>8.5809999999999995</v>
      </c>
      <c r="H47" s="83">
        <f t="shared" si="8"/>
        <v>10.603999999999999</v>
      </c>
      <c r="I47" s="83">
        <f t="shared" si="8"/>
        <v>8.4019999999999992</v>
      </c>
      <c r="J47" s="83">
        <f t="shared" si="8"/>
        <v>11.027999999999999</v>
      </c>
      <c r="K47" s="83">
        <f t="shared" si="8"/>
        <v>11.992000000000001</v>
      </c>
      <c r="L47" s="83">
        <f t="shared" si="8"/>
        <v>11.396000000000001</v>
      </c>
      <c r="M47" s="83">
        <f t="shared" si="8"/>
        <v>9.677999999999999</v>
      </c>
      <c r="N47" s="83">
        <f t="shared" si="8"/>
        <v>8.2710000000000008</v>
      </c>
      <c r="O47" s="83">
        <f t="shared" si="8"/>
        <v>6.1689999999999996</v>
      </c>
      <c r="P47" s="83">
        <f t="shared" si="8"/>
        <v>5.53</v>
      </c>
      <c r="Q47" s="83">
        <f t="shared" si="8"/>
        <v>3.8439999999999999</v>
      </c>
      <c r="R47" s="83">
        <f t="shared" si="8"/>
        <v>3.3180000000000001</v>
      </c>
      <c r="S47" s="83">
        <f t="shared" si="8"/>
        <v>2.6619999999999999</v>
      </c>
      <c r="T47" s="83">
        <f t="shared" si="8"/>
        <v>2.8540000000000001</v>
      </c>
      <c r="U47" s="83">
        <f t="shared" si="8"/>
        <v>9.3099999999999987</v>
      </c>
      <c r="V47" s="83">
        <f t="shared" si="8"/>
        <v>10.829000000000001</v>
      </c>
      <c r="W47" s="83">
        <f t="shared" si="8"/>
        <v>2.5529999999999999</v>
      </c>
      <c r="X47" s="83">
        <f t="shared" si="8"/>
        <v>2.8150000000000004</v>
      </c>
      <c r="Y47" s="83">
        <f t="shared" si="8"/>
        <v>3.0260000000000002</v>
      </c>
      <c r="Z47" s="84">
        <f t="shared" si="8"/>
        <v>0</v>
      </c>
      <c r="AA47" s="100">
        <f>SUM(B47:Z47)</f>
        <v>183.56100000000006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2021-05-28T20:16:20Z</dcterms:created>
  <dcterms:modified xsi:type="dcterms:W3CDTF">2021-05-28T20:16:21Z</dcterms:modified>
</cp:coreProperties>
</file>