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<sst xmlns="http://schemas.openxmlformats.org/spreadsheetml/2006/main" count="110" uniqueCount="49">
  <si>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26/05/2021 23:24:54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</si>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</sst>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2.4969999999999999</c:v>
                </c:pt>
                <c:pt idx="1">
                  <c:v>3.8410000000000002</c:v>
                </c:pt>
                <c:pt idx="2">
                  <c:v>3.71</c:v>
                </c:pt>
                <c:pt idx="3">
                  <c:v>1.3820000000000001</c:v>
                </c:pt>
                <c:pt idx="4">
                  <c:v>1.5629999999999999</c:v>
                </c:pt>
                <c:pt idx="5">
                  <c:v>2.6830000000000003</c:v>
                </c:pt>
                <c:pt idx="6">
                  <c:v>4.26</c:v>
                </c:pt>
                <c:pt idx="7">
                  <c:v>1.552</c:v>
                </c:pt>
                <c:pt idx="8">
                  <c:v>2.4729999999999999</c:v>
                </c:pt>
                <c:pt idx="9">
                  <c:v>3.843</c:v>
                </c:pt>
                <c:pt idx="10">
                  <c:v>3.9940000000000002</c:v>
                </c:pt>
                <c:pt idx="11">
                  <c:v>3.01</c:v>
                </c:pt>
                <c:pt idx="12">
                  <c:v>1.768</c:v>
                </c:pt>
                <c:pt idx="13">
                  <c:v>9.7000000000000003E-2</c:v>
                </c:pt>
                <c:pt idx="20">
                  <c:v>4.9450000000000003</c:v>
                </c:pt>
                <c:pt idx="23">
                  <c:v>6.5090000000000003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9172064"/>
        <c:axId val="279172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5.218</c:v>
                </c:pt>
                <c:pt idx="1">
                  <c:v>13.337</c:v>
                </c:pt>
                <c:pt idx="2">
                  <c:v>10.02</c:v>
                </c:pt>
                <c:pt idx="3">
                  <c:v>10.048999999999999</c:v>
                </c:pt>
                <c:pt idx="4">
                  <c:v>8.2489999999999988</c:v>
                </c:pt>
                <c:pt idx="5">
                  <c:v>9.7810000000000006</c:v>
                </c:pt>
                <c:pt idx="6">
                  <c:v>14.195</c:v>
                </c:pt>
                <c:pt idx="7">
                  <c:v>15.920000000000002</c:v>
                </c:pt>
                <c:pt idx="8">
                  <c:v>19.835999999999999</c:v>
                </c:pt>
                <c:pt idx="9">
                  <c:v>21.039000000000001</c:v>
                </c:pt>
                <c:pt idx="10">
                  <c:v>21.11</c:v>
                </c:pt>
                <c:pt idx="11">
                  <c:v>20.654</c:v>
                </c:pt>
                <c:pt idx="12">
                  <c:v>18.795999999999999</c:v>
                </c:pt>
                <c:pt idx="13">
                  <c:v>14.593999999999999</c:v>
                </c:pt>
                <c:pt idx="14">
                  <c:v>12.256</c:v>
                </c:pt>
                <c:pt idx="15">
                  <c:v>12.218</c:v>
                </c:pt>
                <c:pt idx="16">
                  <c:v>12.581000000000001</c:v>
                </c:pt>
                <c:pt idx="17">
                  <c:v>11.752000000000001</c:v>
                </c:pt>
                <c:pt idx="18">
                  <c:v>14.465</c:v>
                </c:pt>
                <c:pt idx="19">
                  <c:v>15.336</c:v>
                </c:pt>
                <c:pt idx="20">
                  <c:v>13.354000000000001</c:v>
                </c:pt>
                <c:pt idx="21">
                  <c:v>13.520999999999999</c:v>
                </c:pt>
                <c:pt idx="22">
                  <c:v>11.372</c:v>
                </c:pt>
                <c:pt idx="23">
                  <c:v>10.938999999999998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172064"/>
        <c:axId val="279172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64.930000000000007</c:v>
                </c:pt>
                <c:pt idx="1">
                  <c:v>57.88</c:v>
                </c:pt>
                <c:pt idx="2">
                  <c:v>56.03</c:v>
                </c:pt>
                <c:pt idx="3">
                  <c:v>46.63</c:v>
                </c:pt>
                <c:pt idx="4">
                  <c:v>52.1</c:v>
                </c:pt>
                <c:pt idx="5">
                  <c:v>53.63</c:v>
                </c:pt>
                <c:pt idx="6">
                  <c:v>67.52</c:v>
                </c:pt>
                <c:pt idx="7">
                  <c:v>61.29</c:v>
                </c:pt>
                <c:pt idx="8">
                  <c:v>73.98</c:v>
                </c:pt>
                <c:pt idx="9">
                  <c:v>71.61</c:v>
                </c:pt>
                <c:pt idx="10">
                  <c:v>75.38</c:v>
                </c:pt>
                <c:pt idx="11">
                  <c:v>74.63</c:v>
                </c:pt>
                <c:pt idx="12">
                  <c:v>62.01</c:v>
                </c:pt>
                <c:pt idx="13">
                  <c:v>58.54</c:v>
                </c:pt>
                <c:pt idx="14">
                  <c:v>60.93</c:v>
                </c:pt>
                <c:pt idx="15">
                  <c:v>66.81</c:v>
                </c:pt>
                <c:pt idx="16">
                  <c:v>71.66</c:v>
                </c:pt>
                <c:pt idx="17">
                  <c:v>81.96</c:v>
                </c:pt>
                <c:pt idx="18">
                  <c:v>75.03</c:v>
                </c:pt>
                <c:pt idx="19">
                  <c:v>94.5</c:v>
                </c:pt>
                <c:pt idx="20">
                  <c:v>102.13</c:v>
                </c:pt>
                <c:pt idx="21">
                  <c:v>89.68</c:v>
                </c:pt>
                <c:pt idx="22">
                  <c:v>89.22</c:v>
                </c:pt>
                <c:pt idx="23">
                  <c:v>86.53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173240"/>
        <c:axId val="279172848"/>
      </c:lineChart>
      <c:catAx>
        <c:axId val="279172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9172456"/>
        <c:crosses val="autoZero"/>
        <c:auto val="1"/>
        <c:lblAlgn val="ctr"/>
        <c:lblOffset val="100"/>
        <c:noMultiLvlLbl val="0"/>
      </c:catAx>
      <c:valAx>
        <c:axId val="279172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9172064"/>
        <c:crosses val="autoZero"/>
        <c:crossBetween val="between"/>
      </c:valAx>
      <c:valAx>
        <c:axId val="279172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9173240"/>
        <c:crosses val="max"/>
        <c:crossBetween val="between"/>
      </c:valAx>
      <c:catAx>
        <c:axId val="279173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9172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48.127000000000002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282.46500000000003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29.320000000000004</v>
          </cell>
        </row>
        <row r="39">
          <cell r="C39">
            <v>0</v>
          </cell>
        </row>
        <row r="40">
          <cell r="C40">
            <v>35.398000000000003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265.87399999999997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64.930000000000007</v>
          </cell>
          <cell r="C7">
            <v>57.88</v>
          </cell>
          <cell r="D7">
            <v>56.03</v>
          </cell>
          <cell r="E7">
            <v>46.63</v>
          </cell>
          <cell r="F7">
            <v>52.1</v>
          </cell>
          <cell r="G7">
            <v>53.63</v>
          </cell>
          <cell r="H7">
            <v>67.52</v>
          </cell>
          <cell r="I7">
            <v>61.29</v>
          </cell>
          <cell r="J7">
            <v>73.98</v>
          </cell>
          <cell r="K7">
            <v>71.61</v>
          </cell>
          <cell r="L7">
            <v>75.38</v>
          </cell>
          <cell r="M7">
            <v>74.63</v>
          </cell>
          <cell r="N7">
            <v>62.01</v>
          </cell>
          <cell r="O7">
            <v>58.54</v>
          </cell>
          <cell r="P7">
            <v>60.93</v>
          </cell>
          <cell r="Q7">
            <v>66.81</v>
          </cell>
          <cell r="R7">
            <v>71.66</v>
          </cell>
          <cell r="S7">
            <v>81.96</v>
          </cell>
          <cell r="T7">
            <v>75.03</v>
          </cell>
          <cell r="U7">
            <v>94.5</v>
          </cell>
          <cell r="V7">
            <v>102.13</v>
          </cell>
          <cell r="W7">
            <v>89.68</v>
          </cell>
          <cell r="X7">
            <v>89.22</v>
          </cell>
          <cell r="Y7">
            <v>86.53</v>
          </cell>
        </row>
        <row r="57">
          <cell r="B57">
            <v>2.4969999999999999</v>
          </cell>
          <cell r="C57">
            <v>3.8410000000000002</v>
          </cell>
          <cell r="D57">
            <v>3.71</v>
          </cell>
          <cell r="E57">
            <v>1.3820000000000001</v>
          </cell>
          <cell r="F57">
            <v>1.5629999999999999</v>
          </cell>
          <cell r="G57">
            <v>2.6830000000000003</v>
          </cell>
          <cell r="H57">
            <v>4.26</v>
          </cell>
          <cell r="I57">
            <v>1.552</v>
          </cell>
          <cell r="J57">
            <v>2.4729999999999999</v>
          </cell>
          <cell r="K57">
            <v>3.843</v>
          </cell>
          <cell r="L57">
            <v>3.9940000000000002</v>
          </cell>
          <cell r="M57">
            <v>3.01</v>
          </cell>
          <cell r="N57">
            <v>1.768</v>
          </cell>
          <cell r="O57">
            <v>9.7000000000000003E-2</v>
          </cell>
          <cell r="V57">
            <v>4.9450000000000003</v>
          </cell>
          <cell r="Y57">
            <v>6.5090000000000003</v>
          </cell>
        </row>
        <row r="64">
          <cell r="B64">
            <v>2.7210000000000001</v>
          </cell>
          <cell r="C64">
            <v>9.4960000000000004</v>
          </cell>
          <cell r="D64">
            <v>6.31</v>
          </cell>
          <cell r="E64">
            <v>8.6669999999999998</v>
          </cell>
          <cell r="F64">
            <v>6.6859999999999999</v>
          </cell>
          <cell r="G64">
            <v>7.0979999999999999</v>
          </cell>
          <cell r="H64">
            <v>9.9350000000000005</v>
          </cell>
          <cell r="I64">
            <v>14.368</v>
          </cell>
          <cell r="J64">
            <v>17.363</v>
          </cell>
          <cell r="K64">
            <v>17.195999999999998</v>
          </cell>
          <cell r="L64">
            <v>17.116</v>
          </cell>
          <cell r="M64">
            <v>17.643999999999998</v>
          </cell>
          <cell r="N64">
            <v>17.027999999999999</v>
          </cell>
          <cell r="O64">
            <v>14.497</v>
          </cell>
          <cell r="P64">
            <v>12.256</v>
          </cell>
          <cell r="Q64">
            <v>12.218</v>
          </cell>
          <cell r="R64">
            <v>12.581</v>
          </cell>
          <cell r="S64">
            <v>11.752000000000001</v>
          </cell>
          <cell r="T64">
            <v>14.465</v>
          </cell>
          <cell r="U64">
            <v>15.336</v>
          </cell>
          <cell r="V64">
            <v>8.4090000000000007</v>
          </cell>
          <cell r="W64">
            <v>13.521000000000001</v>
          </cell>
          <cell r="X64">
            <v>11.372</v>
          </cell>
          <cell r="Y64">
            <v>4.43</v>
          </cell>
        </row>
      </sheetData>
      <sheetData sheetId="17">
        <row r="57">
          <cell r="B57">
            <v>4.5969999999999995</v>
          </cell>
          <cell r="C57">
            <v>11.618999999999998</v>
          </cell>
          <cell r="D57">
            <v>7.9980000000000002</v>
          </cell>
          <cell r="E57">
            <v>8.0380000000000003</v>
          </cell>
          <cell r="F57">
            <v>6.2370000000000001</v>
          </cell>
          <cell r="G57">
            <v>8.5220000000000002</v>
          </cell>
          <cell r="H57">
            <v>12.952</v>
          </cell>
          <cell r="I57">
            <v>13.698</v>
          </cell>
          <cell r="J57">
            <v>10.545999999999999</v>
          </cell>
          <cell r="K57">
            <v>11.445</v>
          </cell>
          <cell r="L57">
            <v>11.882000000000001</v>
          </cell>
          <cell r="M57">
            <v>11.402999999999999</v>
          </cell>
          <cell r="N57">
            <v>15.718999999999999</v>
          </cell>
          <cell r="O57">
            <v>11.809999999999999</v>
          </cell>
          <cell r="P57">
            <v>10.911999999999999</v>
          </cell>
          <cell r="Q57">
            <v>10.88</v>
          </cell>
          <cell r="R57">
            <v>11.244</v>
          </cell>
          <cell r="S57">
            <v>11.077000000000002</v>
          </cell>
          <cell r="T57">
            <v>13.79</v>
          </cell>
          <cell r="U57">
            <v>14.653</v>
          </cell>
          <cell r="V57">
            <v>12.666</v>
          </cell>
          <cell r="W57">
            <v>13.18</v>
          </cell>
          <cell r="X57">
            <v>10.712</v>
          </cell>
          <cell r="Y57">
            <v>10.294</v>
          </cell>
        </row>
        <row r="62"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J62">
            <v>6.53</v>
          </cell>
          <cell r="K62">
            <v>6.53</v>
          </cell>
          <cell r="L62">
            <v>6.53</v>
          </cell>
          <cell r="M62">
            <v>6.53</v>
          </cell>
        </row>
        <row r="64">
          <cell r="B64">
            <v>0.621</v>
          </cell>
          <cell r="C64">
            <v>0.91800000000000004</v>
          </cell>
          <cell r="D64">
            <v>1.222</v>
          </cell>
          <cell r="E64">
            <v>1.2109999999999999</v>
          </cell>
          <cell r="F64">
            <v>1.212</v>
          </cell>
          <cell r="G64">
            <v>1.2589999999999999</v>
          </cell>
          <cell r="H64">
            <v>1.2429999999999999</v>
          </cell>
          <cell r="I64">
            <v>2.222</v>
          </cell>
          <cell r="J64">
            <v>2.76</v>
          </cell>
          <cell r="K64">
            <v>3.0640000000000001</v>
          </cell>
          <cell r="L64">
            <v>2.6980000000000004</v>
          </cell>
          <cell r="M64">
            <v>2.7210000000000001</v>
          </cell>
          <cell r="N64">
            <v>3.077</v>
          </cell>
          <cell r="O64">
            <v>2.7839999999999998</v>
          </cell>
          <cell r="P64">
            <v>1.3439999999999999</v>
          </cell>
          <cell r="Q64">
            <v>1.3380000000000001</v>
          </cell>
          <cell r="R64">
            <v>1.337</v>
          </cell>
          <cell r="S64">
            <v>0.67500000000000004</v>
          </cell>
          <cell r="T64">
            <v>0.67500000000000004</v>
          </cell>
          <cell r="U64">
            <v>0.68300000000000005</v>
          </cell>
          <cell r="V64">
            <v>0.68799999999999994</v>
          </cell>
          <cell r="W64">
            <v>0.34099999999999997</v>
          </cell>
          <cell r="X64">
            <v>0.65999999999999992</v>
          </cell>
          <cell r="Y64">
            <v>0.64500000000000002</v>
          </cell>
        </row>
      </sheetData>
      <sheetData sheetId="18">
        <row r="7">
          <cell r="B7">
            <v>64.930000000000007</v>
          </cell>
          <cell r="C7">
            <v>57.88</v>
          </cell>
          <cell r="D7">
            <v>56.03</v>
          </cell>
          <cell r="E7">
            <v>46.63</v>
          </cell>
          <cell r="F7">
            <v>52.1</v>
          </cell>
          <cell r="G7">
            <v>53.63</v>
          </cell>
          <cell r="H7">
            <v>67.52</v>
          </cell>
          <cell r="I7">
            <v>61.29</v>
          </cell>
          <cell r="J7">
            <v>73.98</v>
          </cell>
          <cell r="K7">
            <v>71.61</v>
          </cell>
          <cell r="L7">
            <v>75.38</v>
          </cell>
          <cell r="M7">
            <v>74.63</v>
          </cell>
          <cell r="N7">
            <v>62.01</v>
          </cell>
          <cell r="O7">
            <v>58.54</v>
          </cell>
          <cell r="P7">
            <v>60.93</v>
          </cell>
          <cell r="Q7">
            <v>66.81</v>
          </cell>
          <cell r="R7">
            <v>71.66</v>
          </cell>
          <cell r="S7">
            <v>81.96</v>
          </cell>
          <cell r="T7">
            <v>75.03</v>
          </cell>
          <cell r="U7">
            <v>94.5</v>
          </cell>
          <cell r="V7">
            <v>102.13</v>
          </cell>
          <cell r="W7">
            <v>89.68</v>
          </cell>
          <cell r="X7">
            <v>89.22</v>
          </cell>
          <cell r="Y7">
            <v>86.53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MOH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5.2179999999999991</v>
      </c>
      <c r="C4" s="18">
        <v>13.337000000000002</v>
      </c>
      <c r="D4" s="18">
        <v>10.02</v>
      </c>
      <c r="E4" s="18">
        <v>10.049000000000001</v>
      </c>
      <c r="F4" s="18">
        <v>8.2490000000000006</v>
      </c>
      <c r="G4" s="18">
        <v>9.7810000000000006</v>
      </c>
      <c r="H4" s="18">
        <v>14.195</v>
      </c>
      <c r="I4" s="18">
        <v>15.92</v>
      </c>
      <c r="J4" s="18">
        <v>19.835999999999999</v>
      </c>
      <c r="K4" s="18">
        <v>21.038999999999998</v>
      </c>
      <c r="L4" s="18">
        <v>21.11</v>
      </c>
      <c r="M4" s="18">
        <v>20.654</v>
      </c>
      <c r="N4" s="18">
        <v>18.795999999999999</v>
      </c>
      <c r="O4" s="18">
        <v>14.593999999999999</v>
      </c>
      <c r="P4" s="18">
        <v>12.256</v>
      </c>
      <c r="Q4" s="18">
        <v>12.218</v>
      </c>
      <c r="R4" s="18">
        <v>12.581</v>
      </c>
      <c r="S4" s="18">
        <v>11.752000000000001</v>
      </c>
      <c r="T4" s="18">
        <v>14.465</v>
      </c>
      <c r="U4" s="18">
        <v>15.336</v>
      </c>
      <c r="V4" s="18">
        <v>13.354000000000001</v>
      </c>
      <c r="W4" s="18">
        <v>13.521000000000001</v>
      </c>
      <c r="X4" s="18">
        <v>11.372</v>
      </c>
      <c r="Y4" s="18">
        <v>10.939</v>
      </c>
      <c r="Z4" s="19"/>
      <c r="AA4" s="20">
        <f>SUM(B4:Z4)</f>
        <v>330.59200000000004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64.930000000000007</v>
      </c>
      <c r="C7" s="28">
        <v>57.88</v>
      </c>
      <c r="D7" s="28">
        <v>56.03</v>
      </c>
      <c r="E7" s="28">
        <v>46.63</v>
      </c>
      <c r="F7" s="28">
        <v>52.1</v>
      </c>
      <c r="G7" s="28">
        <v>53.63</v>
      </c>
      <c r="H7" s="28">
        <v>67.52</v>
      </c>
      <c r="I7" s="28">
        <v>61.29</v>
      </c>
      <c r="J7" s="28">
        <v>73.98</v>
      </c>
      <c r="K7" s="28">
        <v>71.61</v>
      </c>
      <c r="L7" s="28">
        <v>75.38</v>
      </c>
      <c r="M7" s="28">
        <v>74.63</v>
      </c>
      <c r="N7" s="28">
        <v>62.01</v>
      </c>
      <c r="O7" s="28">
        <v>58.54</v>
      </c>
      <c r="P7" s="28">
        <v>60.93</v>
      </c>
      <c r="Q7" s="28">
        <v>66.81</v>
      </c>
      <c r="R7" s="28">
        <v>71.66</v>
      </c>
      <c r="S7" s="28">
        <v>81.96</v>
      </c>
      <c r="T7" s="28">
        <v>75.03</v>
      </c>
      <c r="U7" s="28">
        <v>94.5</v>
      </c>
      <c r="V7" s="28">
        <v>102.13</v>
      </c>
      <c r="W7" s="28">
        <v>89.68</v>
      </c>
      <c r="X7" s="28">
        <v>89.22</v>
      </c>
      <c r="Y7" s="28">
        <v>86.53</v>
      </c>
      <c r="Z7" s="29"/>
      <c r="AA7" s="30">
        <f>IF(SUM(GR_MAINLAND_MCP_SUM_SELL)&lt;&gt;0,AVERAGEIF(GR_MAINLAND_MCP_SUM_SELL,"&lt;&gt;"""),"")</f>
        <v>70.608750000000001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2.4969999999999999</v>
      </c>
      <c r="C13" s="52">
        <v>3.8410000000000002</v>
      </c>
      <c r="D13" s="52">
        <v>3.71</v>
      </c>
      <c r="E13" s="52">
        <v>1.3820000000000001</v>
      </c>
      <c r="F13" s="52">
        <v>1.5629999999999999</v>
      </c>
      <c r="G13" s="52">
        <v>2.6830000000000003</v>
      </c>
      <c r="H13" s="52">
        <v>4.26</v>
      </c>
      <c r="I13" s="52">
        <v>1.552</v>
      </c>
      <c r="J13" s="52">
        <v>2.4729999999999999</v>
      </c>
      <c r="K13" s="52">
        <v>3.843</v>
      </c>
      <c r="L13" s="52">
        <v>3.9940000000000002</v>
      </c>
      <c r="M13" s="52">
        <v>3.01</v>
      </c>
      <c r="N13" s="52">
        <v>1.768</v>
      </c>
      <c r="O13" s="52">
        <v>9.7000000000000003E-2</v>
      </c>
      <c r="P13" s="52"/>
      <c r="Q13" s="52"/>
      <c r="R13" s="52"/>
      <c r="S13" s="52"/>
      <c r="T13" s="52"/>
      <c r="U13" s="52"/>
      <c r="V13" s="52">
        <v>4.9450000000000003</v>
      </c>
      <c r="W13" s="52"/>
      <c r="X13" s="52"/>
      <c r="Y13" s="52">
        <v>6.5090000000000003</v>
      </c>
      <c r="Z13" s="53"/>
      <c r="AA13" s="54">
        <f>SUM(B13:Z13)</f>
        <v>48.127000000000002</v>
      </c>
    </row>
    <row r="14" spans="1:27" ht="30" customHeight="1" thickBot="1" x14ac:dyDescent="0.25">
      <c r="A14" s="55" t="s">
        <v>10</v>
      </c>
      <c r="B14" s="56">
        <f>IF(LEN(B$2)&gt;0,SUM(B10:B13),"")</f>
        <v>2.4969999999999999</v>
      </c>
      <c r="C14" s="57">
        <f t="shared" ref="C14:Z14" si="0">IF(LEN(C$2)&gt;0,SUM(C10:C13),"")</f>
        <v>3.8410000000000002</v>
      </c>
      <c r="D14" s="57">
        <f t="shared" si="0"/>
        <v>3.71</v>
      </c>
      <c r="E14" s="57">
        <f t="shared" si="0"/>
        <v>1.3820000000000001</v>
      </c>
      <c r="F14" s="57">
        <f t="shared" si="0"/>
        <v>1.5629999999999999</v>
      </c>
      <c r="G14" s="57">
        <f t="shared" si="0"/>
        <v>2.6830000000000003</v>
      </c>
      <c r="H14" s="57">
        <f t="shared" si="0"/>
        <v>4.26</v>
      </c>
      <c r="I14" s="57">
        <f t="shared" si="0"/>
        <v>1.552</v>
      </c>
      <c r="J14" s="57">
        <f t="shared" si="0"/>
        <v>2.4729999999999999</v>
      </c>
      <c r="K14" s="57">
        <f t="shared" si="0"/>
        <v>3.843</v>
      </c>
      <c r="L14" s="57">
        <f t="shared" si="0"/>
        <v>3.9940000000000002</v>
      </c>
      <c r="M14" s="57">
        <f t="shared" si="0"/>
        <v>3.01</v>
      </c>
      <c r="N14" s="57">
        <f t="shared" si="0"/>
        <v>1.768</v>
      </c>
      <c r="O14" s="57">
        <f t="shared" si="0"/>
        <v>9.7000000000000003E-2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4.9450000000000003</v>
      </c>
      <c r="W14" s="57">
        <f t="shared" si="0"/>
        <v>0</v>
      </c>
      <c r="X14" s="57">
        <f t="shared" si="0"/>
        <v>0</v>
      </c>
      <c r="Y14" s="57">
        <f t="shared" si="0"/>
        <v>6.5090000000000003</v>
      </c>
      <c r="Z14" s="58" t="str">
        <f t="shared" si="0"/>
        <v/>
      </c>
      <c r="AA14" s="59">
        <f>SUM(AA9:AA13)</f>
        <v>48.127000000000002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2.7210000000000001</v>
      </c>
      <c r="C19" s="76">
        <v>9.4960000000000004</v>
      </c>
      <c r="D19" s="76">
        <v>6.31</v>
      </c>
      <c r="E19" s="76">
        <v>8.6669999999999998</v>
      </c>
      <c r="F19" s="76">
        <v>6.6859999999999999</v>
      </c>
      <c r="G19" s="76">
        <v>7.0979999999999999</v>
      </c>
      <c r="H19" s="76">
        <v>9.9350000000000005</v>
      </c>
      <c r="I19" s="76">
        <v>14.368</v>
      </c>
      <c r="J19" s="76">
        <v>17.363</v>
      </c>
      <c r="K19" s="76">
        <v>17.195999999999998</v>
      </c>
      <c r="L19" s="76">
        <v>17.116</v>
      </c>
      <c r="M19" s="76">
        <v>17.643999999999998</v>
      </c>
      <c r="N19" s="76">
        <v>17.027999999999999</v>
      </c>
      <c r="O19" s="76">
        <v>14.497</v>
      </c>
      <c r="P19" s="76">
        <v>12.256</v>
      </c>
      <c r="Q19" s="76">
        <v>12.218</v>
      </c>
      <c r="R19" s="76">
        <v>12.581</v>
      </c>
      <c r="S19" s="76">
        <v>11.752000000000001</v>
      </c>
      <c r="T19" s="76">
        <v>14.465</v>
      </c>
      <c r="U19" s="76">
        <v>15.336</v>
      </c>
      <c r="V19" s="76">
        <v>8.4090000000000007</v>
      </c>
      <c r="W19" s="76">
        <v>13.521000000000001</v>
      </c>
      <c r="X19" s="76">
        <v>11.372</v>
      </c>
      <c r="Y19" s="76">
        <v>4.43</v>
      </c>
      <c r="Z19" s="73"/>
      <c r="AA19" s="74">
        <f>SUM(B19:Z19)</f>
        <v>282.46500000000003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2.7210000000000001</v>
      </c>
      <c r="C22" s="83">
        <f t="shared" ref="C22:Z22" si="1">IF(LEN(C$2)&gt;0,SUM(C17:C21),"")</f>
        <v>9.4960000000000004</v>
      </c>
      <c r="D22" s="83">
        <f t="shared" si="1"/>
        <v>6.31</v>
      </c>
      <c r="E22" s="83">
        <f t="shared" si="1"/>
        <v>8.6669999999999998</v>
      </c>
      <c r="F22" s="83">
        <f t="shared" si="1"/>
        <v>6.6859999999999999</v>
      </c>
      <c r="G22" s="83">
        <f t="shared" si="1"/>
        <v>7.0979999999999999</v>
      </c>
      <c r="H22" s="83">
        <f t="shared" si="1"/>
        <v>9.9350000000000005</v>
      </c>
      <c r="I22" s="83">
        <f t="shared" si="1"/>
        <v>14.368</v>
      </c>
      <c r="J22" s="83">
        <f t="shared" si="1"/>
        <v>17.363</v>
      </c>
      <c r="K22" s="83">
        <f t="shared" si="1"/>
        <v>17.195999999999998</v>
      </c>
      <c r="L22" s="83">
        <f t="shared" si="1"/>
        <v>17.116</v>
      </c>
      <c r="M22" s="83">
        <f t="shared" si="1"/>
        <v>17.643999999999998</v>
      </c>
      <c r="N22" s="83">
        <f t="shared" si="1"/>
        <v>17.027999999999999</v>
      </c>
      <c r="O22" s="83">
        <f t="shared" si="1"/>
        <v>14.497</v>
      </c>
      <c r="P22" s="83">
        <f t="shared" si="1"/>
        <v>12.256</v>
      </c>
      <c r="Q22" s="83">
        <f t="shared" si="1"/>
        <v>12.218</v>
      </c>
      <c r="R22" s="83">
        <f t="shared" si="1"/>
        <v>12.581</v>
      </c>
      <c r="S22" s="83">
        <f t="shared" si="1"/>
        <v>11.752000000000001</v>
      </c>
      <c r="T22" s="83">
        <f t="shared" si="1"/>
        <v>14.465</v>
      </c>
      <c r="U22" s="83">
        <f t="shared" si="1"/>
        <v>15.336</v>
      </c>
      <c r="V22" s="83">
        <f t="shared" si="1"/>
        <v>8.4090000000000007</v>
      </c>
      <c r="W22" s="83">
        <f t="shared" si="1"/>
        <v>13.521000000000001</v>
      </c>
      <c r="X22" s="83">
        <f t="shared" si="1"/>
        <v>11.372</v>
      </c>
      <c r="Y22" s="83">
        <f t="shared" si="1"/>
        <v>4.43</v>
      </c>
      <c r="Z22" s="84" t="str">
        <f t="shared" si="1"/>
        <v/>
      </c>
      <c r="AA22" s="85">
        <f>SUM(AA17:AA21)</f>
        <v>282.46500000000003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5.218</v>
      </c>
      <c r="C26" s="72">
        <v>13.337</v>
      </c>
      <c r="D26" s="72">
        <v>10.02</v>
      </c>
      <c r="E26" s="72">
        <v>10.048999999999999</v>
      </c>
      <c r="F26" s="72">
        <v>8.2490000000000006</v>
      </c>
      <c r="G26" s="72">
        <v>9.7810000000000006</v>
      </c>
      <c r="H26" s="72">
        <v>14.195</v>
      </c>
      <c r="I26" s="72">
        <v>15.92</v>
      </c>
      <c r="J26" s="72">
        <v>19.835999999999999</v>
      </c>
      <c r="K26" s="72">
        <v>21.039000000000001</v>
      </c>
      <c r="L26" s="72">
        <v>21.11</v>
      </c>
      <c r="M26" s="72">
        <v>20.654</v>
      </c>
      <c r="N26" s="72">
        <v>18.795999999999999</v>
      </c>
      <c r="O26" s="72">
        <v>14.593999999999999</v>
      </c>
      <c r="P26" s="72">
        <v>12.256</v>
      </c>
      <c r="Q26" s="72">
        <v>12.218</v>
      </c>
      <c r="R26" s="72">
        <v>12.581</v>
      </c>
      <c r="S26" s="72">
        <v>11.752000000000001</v>
      </c>
      <c r="T26" s="72">
        <v>14.465</v>
      </c>
      <c r="U26" s="72">
        <v>15.336</v>
      </c>
      <c r="V26" s="72">
        <v>13.353999999999999</v>
      </c>
      <c r="W26" s="72">
        <v>13.521000000000001</v>
      </c>
      <c r="X26" s="72">
        <v>11.372</v>
      </c>
      <c r="Y26" s="72">
        <v>10.939</v>
      </c>
      <c r="Z26" s="73"/>
      <c r="AA26" s="74">
        <f>SUM(B26:Z26)</f>
        <v>330.59199999999998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5.218</v>
      </c>
      <c r="C28" s="57">
        <f t="shared" ref="C28:Z28" si="2">IF(LEN(C$2)&gt;0,SUM(C25:C27),"")</f>
        <v>13.337</v>
      </c>
      <c r="D28" s="57">
        <f t="shared" si="2"/>
        <v>10.02</v>
      </c>
      <c r="E28" s="57">
        <f t="shared" si="2"/>
        <v>10.048999999999999</v>
      </c>
      <c r="F28" s="57">
        <f t="shared" si="2"/>
        <v>8.2490000000000006</v>
      </c>
      <c r="G28" s="57">
        <f t="shared" si="2"/>
        <v>9.7810000000000006</v>
      </c>
      <c r="H28" s="57">
        <f t="shared" si="2"/>
        <v>14.195</v>
      </c>
      <c r="I28" s="57">
        <f t="shared" si="2"/>
        <v>15.92</v>
      </c>
      <c r="J28" s="57">
        <f t="shared" si="2"/>
        <v>19.835999999999999</v>
      </c>
      <c r="K28" s="57">
        <f t="shared" si="2"/>
        <v>21.039000000000001</v>
      </c>
      <c r="L28" s="57">
        <f t="shared" si="2"/>
        <v>21.11</v>
      </c>
      <c r="M28" s="57">
        <f t="shared" si="2"/>
        <v>20.654</v>
      </c>
      <c r="N28" s="57">
        <f t="shared" si="2"/>
        <v>18.795999999999999</v>
      </c>
      <c r="O28" s="57">
        <f t="shared" si="2"/>
        <v>14.593999999999999</v>
      </c>
      <c r="P28" s="57">
        <f t="shared" si="2"/>
        <v>12.256</v>
      </c>
      <c r="Q28" s="57">
        <f t="shared" si="2"/>
        <v>12.218</v>
      </c>
      <c r="R28" s="57">
        <f t="shared" si="2"/>
        <v>12.581</v>
      </c>
      <c r="S28" s="57">
        <f t="shared" si="2"/>
        <v>11.752000000000001</v>
      </c>
      <c r="T28" s="57">
        <f t="shared" si="2"/>
        <v>14.465</v>
      </c>
      <c r="U28" s="57">
        <f t="shared" si="2"/>
        <v>15.336</v>
      </c>
      <c r="V28" s="57">
        <f t="shared" si="2"/>
        <v>13.353999999999999</v>
      </c>
      <c r="W28" s="57">
        <f t="shared" si="2"/>
        <v>13.521000000000001</v>
      </c>
      <c r="X28" s="57">
        <f t="shared" si="2"/>
        <v>11.372</v>
      </c>
      <c r="Y28" s="57">
        <f t="shared" si="2"/>
        <v>10.939</v>
      </c>
      <c r="Z28" s="58" t="str">
        <f t="shared" si="2"/>
        <v/>
      </c>
      <c r="AA28" s="59">
        <f>SUM(AA25:AA27)</f>
        <v>330.59199999999998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5.218</v>
      </c>
      <c r="C47" s="83">
        <f t="shared" ref="C47:Z47" si="8">IF(LEN(C$2)&gt;0,C14+C22+C36,"")</f>
        <v>13.337</v>
      </c>
      <c r="D47" s="83">
        <f t="shared" si="8"/>
        <v>10.02</v>
      </c>
      <c r="E47" s="83">
        <f t="shared" si="8"/>
        <v>10.048999999999999</v>
      </c>
      <c r="F47" s="83">
        <f t="shared" si="8"/>
        <v>8.2490000000000006</v>
      </c>
      <c r="G47" s="83">
        <f t="shared" si="8"/>
        <v>9.7810000000000006</v>
      </c>
      <c r="H47" s="83">
        <f t="shared" si="8"/>
        <v>14.195</v>
      </c>
      <c r="I47" s="83">
        <f t="shared" si="8"/>
        <v>15.92</v>
      </c>
      <c r="J47" s="83">
        <f t="shared" si="8"/>
        <v>19.835999999999999</v>
      </c>
      <c r="K47" s="83">
        <f t="shared" si="8"/>
        <v>21.038999999999998</v>
      </c>
      <c r="L47" s="83">
        <f t="shared" si="8"/>
        <v>21.11</v>
      </c>
      <c r="M47" s="83">
        <f t="shared" si="8"/>
        <v>20.653999999999996</v>
      </c>
      <c r="N47" s="83">
        <f t="shared" si="8"/>
        <v>18.795999999999999</v>
      </c>
      <c r="O47" s="83">
        <f t="shared" si="8"/>
        <v>14.593999999999999</v>
      </c>
      <c r="P47" s="83">
        <f t="shared" si="8"/>
        <v>12.256</v>
      </c>
      <c r="Q47" s="83">
        <f t="shared" si="8"/>
        <v>12.218</v>
      </c>
      <c r="R47" s="83">
        <f t="shared" si="8"/>
        <v>12.581</v>
      </c>
      <c r="S47" s="83">
        <f t="shared" si="8"/>
        <v>11.752000000000001</v>
      </c>
      <c r="T47" s="83">
        <f t="shared" si="8"/>
        <v>14.465</v>
      </c>
      <c r="U47" s="83">
        <f t="shared" si="8"/>
        <v>15.336</v>
      </c>
      <c r="V47" s="83">
        <f t="shared" si="8"/>
        <v>13.354000000000001</v>
      </c>
      <c r="W47" s="83">
        <f t="shared" si="8"/>
        <v>13.521000000000001</v>
      </c>
      <c r="X47" s="83">
        <f t="shared" si="8"/>
        <v>11.372</v>
      </c>
      <c r="Y47" s="83">
        <f t="shared" si="8"/>
        <v>10.939</v>
      </c>
      <c r="Z47" s="84" t="str">
        <f t="shared" si="8"/>
        <v/>
      </c>
      <c r="AA47" s="100">
        <f>SUM(B47:Z47)</f>
        <v>330.59199999999998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5.218</v>
      </c>
      <c r="C4" s="18">
        <v>13.337</v>
      </c>
      <c r="D4" s="18">
        <v>10.02</v>
      </c>
      <c r="E4" s="18">
        <v>10.048999999999999</v>
      </c>
      <c r="F4" s="18">
        <v>8.2489999999999988</v>
      </c>
      <c r="G4" s="18">
        <v>9.7810000000000006</v>
      </c>
      <c r="H4" s="18">
        <v>14.195</v>
      </c>
      <c r="I4" s="18">
        <v>15.920000000000002</v>
      </c>
      <c r="J4" s="18">
        <v>19.835999999999999</v>
      </c>
      <c r="K4" s="18">
        <v>21.039000000000001</v>
      </c>
      <c r="L4" s="18">
        <v>21.11</v>
      </c>
      <c r="M4" s="18">
        <v>20.654</v>
      </c>
      <c r="N4" s="18">
        <v>18.795999999999999</v>
      </c>
      <c r="O4" s="18">
        <v>14.593999999999999</v>
      </c>
      <c r="P4" s="18">
        <v>12.256</v>
      </c>
      <c r="Q4" s="18">
        <v>12.218</v>
      </c>
      <c r="R4" s="18">
        <v>12.581000000000001</v>
      </c>
      <c r="S4" s="18">
        <v>11.752000000000001</v>
      </c>
      <c r="T4" s="18">
        <v>14.465</v>
      </c>
      <c r="U4" s="18">
        <v>15.336</v>
      </c>
      <c r="V4" s="18">
        <v>13.354000000000001</v>
      </c>
      <c r="W4" s="18">
        <v>13.520999999999999</v>
      </c>
      <c r="X4" s="18">
        <v>11.372</v>
      </c>
      <c r="Y4" s="18">
        <v>10.938999999999998</v>
      </c>
      <c r="Z4" s="19"/>
      <c r="AA4" s="20">
        <f>SUM(B4:Z4)</f>
        <v>330.59199999999998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64.930000000000007</v>
      </c>
      <c r="C7" s="28">
        <v>57.88</v>
      </c>
      <c r="D7" s="28">
        <v>56.03</v>
      </c>
      <c r="E7" s="28">
        <v>46.63</v>
      </c>
      <c r="F7" s="28">
        <v>52.1</v>
      </c>
      <c r="G7" s="28">
        <v>53.63</v>
      </c>
      <c r="H7" s="28">
        <v>67.52</v>
      </c>
      <c r="I7" s="28">
        <v>61.29</v>
      </c>
      <c r="J7" s="28">
        <v>73.98</v>
      </c>
      <c r="K7" s="28">
        <v>71.61</v>
      </c>
      <c r="L7" s="28">
        <v>75.38</v>
      </c>
      <c r="M7" s="28">
        <v>74.63</v>
      </c>
      <c r="N7" s="28">
        <v>62.01</v>
      </c>
      <c r="O7" s="28">
        <v>58.54</v>
      </c>
      <c r="P7" s="28">
        <v>60.93</v>
      </c>
      <c r="Q7" s="28">
        <v>66.81</v>
      </c>
      <c r="R7" s="28">
        <v>71.66</v>
      </c>
      <c r="S7" s="28">
        <v>81.96</v>
      </c>
      <c r="T7" s="28">
        <v>75.03</v>
      </c>
      <c r="U7" s="28">
        <v>94.5</v>
      </c>
      <c r="V7" s="28">
        <v>102.13</v>
      </c>
      <c r="W7" s="28">
        <v>89.68</v>
      </c>
      <c r="X7" s="28">
        <v>89.22</v>
      </c>
      <c r="Y7" s="28">
        <v>86.53</v>
      </c>
      <c r="Z7" s="29"/>
      <c r="AA7" s="30">
        <v>70.608750000000001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4.5969999999999995</v>
      </c>
      <c r="C13" s="52">
        <v>11.618999999999998</v>
      </c>
      <c r="D13" s="52">
        <v>7.9980000000000002</v>
      </c>
      <c r="E13" s="52">
        <v>8.0380000000000003</v>
      </c>
      <c r="F13" s="52">
        <v>6.2370000000000001</v>
      </c>
      <c r="G13" s="52">
        <v>8.5220000000000002</v>
      </c>
      <c r="H13" s="52">
        <v>12.952</v>
      </c>
      <c r="I13" s="52">
        <v>13.698</v>
      </c>
      <c r="J13" s="52">
        <v>10.545999999999999</v>
      </c>
      <c r="K13" s="52">
        <v>11.445</v>
      </c>
      <c r="L13" s="52">
        <v>11.882000000000001</v>
      </c>
      <c r="M13" s="52">
        <v>11.402999999999999</v>
      </c>
      <c r="N13" s="52">
        <v>15.718999999999999</v>
      </c>
      <c r="O13" s="52">
        <v>11.809999999999999</v>
      </c>
      <c r="P13" s="52">
        <v>10.911999999999999</v>
      </c>
      <c r="Q13" s="52">
        <v>10.88</v>
      </c>
      <c r="R13" s="52">
        <v>11.244</v>
      </c>
      <c r="S13" s="52">
        <v>11.077000000000002</v>
      </c>
      <c r="T13" s="52">
        <v>13.79</v>
      </c>
      <c r="U13" s="52">
        <v>14.653</v>
      </c>
      <c r="V13" s="52">
        <v>12.666</v>
      </c>
      <c r="W13" s="52">
        <v>13.18</v>
      </c>
      <c r="X13" s="52">
        <v>10.712</v>
      </c>
      <c r="Y13" s="52">
        <v>10.294</v>
      </c>
      <c r="Z13" s="53"/>
      <c r="AA13" s="54">
        <f>SUM(B13:Z13)</f>
        <v>265.87399999999997</v>
      </c>
    </row>
    <row r="14" spans="1:27" ht="30" customHeight="1" thickBot="1" x14ac:dyDescent="0.25">
      <c r="A14" s="55" t="s">
        <v>10</v>
      </c>
      <c r="B14" s="56">
        <f>IF(LEN(B$2)&gt;0,SUM(B10:B13),"")</f>
        <v>4.5969999999999995</v>
      </c>
      <c r="C14" s="57">
        <f t="shared" ref="C14:Z14" si="0">IF(LEN(C$2)&gt;0,SUM(C10:C13),"")</f>
        <v>11.618999999999998</v>
      </c>
      <c r="D14" s="57">
        <f t="shared" si="0"/>
        <v>7.9980000000000002</v>
      </c>
      <c r="E14" s="57">
        <f t="shared" si="0"/>
        <v>8.0380000000000003</v>
      </c>
      <c r="F14" s="57">
        <f t="shared" si="0"/>
        <v>6.2370000000000001</v>
      </c>
      <c r="G14" s="57">
        <f t="shared" si="0"/>
        <v>8.5220000000000002</v>
      </c>
      <c r="H14" s="57">
        <f t="shared" si="0"/>
        <v>12.952</v>
      </c>
      <c r="I14" s="57">
        <f t="shared" si="0"/>
        <v>13.698</v>
      </c>
      <c r="J14" s="57">
        <f t="shared" si="0"/>
        <v>10.545999999999999</v>
      </c>
      <c r="K14" s="57">
        <f t="shared" si="0"/>
        <v>11.445</v>
      </c>
      <c r="L14" s="57">
        <f t="shared" si="0"/>
        <v>11.882000000000001</v>
      </c>
      <c r="M14" s="57">
        <f t="shared" si="0"/>
        <v>11.402999999999999</v>
      </c>
      <c r="N14" s="57">
        <f t="shared" si="0"/>
        <v>15.718999999999999</v>
      </c>
      <c r="O14" s="57">
        <f t="shared" si="0"/>
        <v>11.809999999999999</v>
      </c>
      <c r="P14" s="57">
        <f t="shared" si="0"/>
        <v>10.911999999999999</v>
      </c>
      <c r="Q14" s="57">
        <f t="shared" si="0"/>
        <v>10.88</v>
      </c>
      <c r="R14" s="57">
        <f t="shared" si="0"/>
        <v>11.244</v>
      </c>
      <c r="S14" s="57">
        <f t="shared" si="0"/>
        <v>11.077000000000002</v>
      </c>
      <c r="T14" s="57">
        <f t="shared" si="0"/>
        <v>13.79</v>
      </c>
      <c r="U14" s="57">
        <f t="shared" si="0"/>
        <v>14.653</v>
      </c>
      <c r="V14" s="57">
        <f t="shared" si="0"/>
        <v>12.666</v>
      </c>
      <c r="W14" s="57">
        <f t="shared" si="0"/>
        <v>13.18</v>
      </c>
      <c r="X14" s="57">
        <f t="shared" si="0"/>
        <v>10.712</v>
      </c>
      <c r="Y14" s="57">
        <f t="shared" si="0"/>
        <v>10.294</v>
      </c>
      <c r="Z14" s="58" t="str">
        <f t="shared" si="0"/>
        <v/>
      </c>
      <c r="AA14" s="59">
        <f>SUM(AA9:AA13)</f>
        <v>265.87399999999997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>
        <v>6.53</v>
      </c>
      <c r="K17" s="67">
        <v>6.53</v>
      </c>
      <c r="L17" s="67">
        <v>6.53</v>
      </c>
      <c r="M17" s="67">
        <v>6.53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29.320000000000004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0.621</v>
      </c>
      <c r="C19" s="76">
        <v>0.91800000000000004</v>
      </c>
      <c r="D19" s="76">
        <v>1.222</v>
      </c>
      <c r="E19" s="76">
        <v>1.2109999999999999</v>
      </c>
      <c r="F19" s="76">
        <v>1.212</v>
      </c>
      <c r="G19" s="76">
        <v>1.2589999999999999</v>
      </c>
      <c r="H19" s="76">
        <v>1.2429999999999999</v>
      </c>
      <c r="I19" s="76">
        <v>2.222</v>
      </c>
      <c r="J19" s="76">
        <v>2.76</v>
      </c>
      <c r="K19" s="76">
        <v>3.0640000000000001</v>
      </c>
      <c r="L19" s="76">
        <v>2.6980000000000004</v>
      </c>
      <c r="M19" s="76">
        <v>2.7210000000000001</v>
      </c>
      <c r="N19" s="76">
        <v>3.077</v>
      </c>
      <c r="O19" s="76">
        <v>2.7839999999999998</v>
      </c>
      <c r="P19" s="76">
        <v>1.3439999999999999</v>
      </c>
      <c r="Q19" s="76">
        <v>1.3380000000000001</v>
      </c>
      <c r="R19" s="76">
        <v>1.337</v>
      </c>
      <c r="S19" s="76">
        <v>0.67500000000000004</v>
      </c>
      <c r="T19" s="76">
        <v>0.67500000000000004</v>
      </c>
      <c r="U19" s="76">
        <v>0.68300000000000005</v>
      </c>
      <c r="V19" s="76">
        <v>0.68799999999999994</v>
      </c>
      <c r="W19" s="76">
        <v>0.34099999999999997</v>
      </c>
      <c r="X19" s="76">
        <v>0.65999999999999992</v>
      </c>
      <c r="Y19" s="76">
        <v>0.64500000000000002</v>
      </c>
      <c r="Z19" s="73"/>
      <c r="AA19" s="74">
        <f>SUM(B19:Z19)</f>
        <v>35.398000000000003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0.621</v>
      </c>
      <c r="C22" s="83">
        <f t="shared" si="1"/>
        <v>1.718</v>
      </c>
      <c r="D22" s="83">
        <f t="shared" si="1"/>
        <v>2.0220000000000002</v>
      </c>
      <c r="E22" s="83">
        <f t="shared" si="1"/>
        <v>2.0110000000000001</v>
      </c>
      <c r="F22" s="83">
        <f t="shared" si="1"/>
        <v>2.012</v>
      </c>
      <c r="G22" s="83">
        <f t="shared" si="1"/>
        <v>1.2589999999999999</v>
      </c>
      <c r="H22" s="83">
        <f t="shared" si="1"/>
        <v>1.2429999999999999</v>
      </c>
      <c r="I22" s="83">
        <f t="shared" si="1"/>
        <v>2.222</v>
      </c>
      <c r="J22" s="83">
        <f t="shared" si="1"/>
        <v>9.2899999999999991</v>
      </c>
      <c r="K22" s="83">
        <f t="shared" si="1"/>
        <v>9.5940000000000012</v>
      </c>
      <c r="L22" s="83">
        <f t="shared" si="1"/>
        <v>9.2280000000000015</v>
      </c>
      <c r="M22" s="83">
        <f t="shared" si="1"/>
        <v>9.2510000000000012</v>
      </c>
      <c r="N22" s="83">
        <f t="shared" si="1"/>
        <v>3.077</v>
      </c>
      <c r="O22" s="83">
        <f t="shared" si="1"/>
        <v>2.7839999999999998</v>
      </c>
      <c r="P22" s="83">
        <f t="shared" si="1"/>
        <v>1.3439999999999999</v>
      </c>
      <c r="Q22" s="83">
        <f t="shared" si="1"/>
        <v>1.3380000000000001</v>
      </c>
      <c r="R22" s="83">
        <f t="shared" si="1"/>
        <v>1.337</v>
      </c>
      <c r="S22" s="83">
        <f t="shared" si="1"/>
        <v>0.67500000000000004</v>
      </c>
      <c r="T22" s="83">
        <f t="shared" si="1"/>
        <v>0.67500000000000004</v>
      </c>
      <c r="U22" s="83">
        <f t="shared" si="1"/>
        <v>0.68300000000000005</v>
      </c>
      <c r="V22" s="83">
        <f t="shared" si="1"/>
        <v>0.68799999999999994</v>
      </c>
      <c r="W22" s="83">
        <f t="shared" si="1"/>
        <v>0.34099999999999997</v>
      </c>
      <c r="X22" s="83">
        <f t="shared" si="1"/>
        <v>0.65999999999999992</v>
      </c>
      <c r="Y22" s="83">
        <f t="shared" si="1"/>
        <v>0.64500000000000002</v>
      </c>
      <c r="Z22" s="84">
        <f t="shared" si="1"/>
        <v>0</v>
      </c>
      <c r="AA22" s="85">
        <f t="shared" si="1"/>
        <v>64.718000000000004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5.218</v>
      </c>
      <c r="C26" s="72">
        <v>13.337</v>
      </c>
      <c r="D26" s="72">
        <v>10.02</v>
      </c>
      <c r="E26" s="72">
        <v>10.048999999999999</v>
      </c>
      <c r="F26" s="72">
        <v>8.2490000000000006</v>
      </c>
      <c r="G26" s="72">
        <v>9.7810000000000006</v>
      </c>
      <c r="H26" s="72">
        <v>14.195</v>
      </c>
      <c r="I26" s="72">
        <v>15.92</v>
      </c>
      <c r="J26" s="72">
        <v>19.835999999999999</v>
      </c>
      <c r="K26" s="72">
        <v>21.039000000000001</v>
      </c>
      <c r="L26" s="72">
        <v>21.11</v>
      </c>
      <c r="M26" s="72">
        <v>20.654</v>
      </c>
      <c r="N26" s="72">
        <v>18.795999999999999</v>
      </c>
      <c r="O26" s="72">
        <v>14.593999999999999</v>
      </c>
      <c r="P26" s="72">
        <v>12.256</v>
      </c>
      <c r="Q26" s="72">
        <v>12.218</v>
      </c>
      <c r="R26" s="72">
        <v>12.581</v>
      </c>
      <c r="S26" s="72">
        <v>11.752000000000001</v>
      </c>
      <c r="T26" s="72">
        <v>14.465</v>
      </c>
      <c r="U26" s="72">
        <v>15.336</v>
      </c>
      <c r="V26" s="72">
        <v>13.353999999999999</v>
      </c>
      <c r="W26" s="72">
        <v>13.521000000000001</v>
      </c>
      <c r="X26" s="72">
        <v>11.372</v>
      </c>
      <c r="Y26" s="72">
        <v>10.939</v>
      </c>
      <c r="Z26" s="73"/>
      <c r="AA26" s="74">
        <f>SUM(B26:Z26)</f>
        <v>330.59199999999998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5.218</v>
      </c>
      <c r="C28" s="57">
        <f t="shared" si="2"/>
        <v>13.337</v>
      </c>
      <c r="D28" s="57">
        <f t="shared" si="2"/>
        <v>10.02</v>
      </c>
      <c r="E28" s="57">
        <f t="shared" si="2"/>
        <v>10.048999999999999</v>
      </c>
      <c r="F28" s="57">
        <f t="shared" si="2"/>
        <v>8.2490000000000006</v>
      </c>
      <c r="G28" s="57">
        <f t="shared" si="2"/>
        <v>9.7810000000000006</v>
      </c>
      <c r="H28" s="57">
        <f t="shared" si="2"/>
        <v>14.195</v>
      </c>
      <c r="I28" s="57">
        <f t="shared" si="2"/>
        <v>15.92</v>
      </c>
      <c r="J28" s="57">
        <f t="shared" si="2"/>
        <v>19.835999999999999</v>
      </c>
      <c r="K28" s="57">
        <f t="shared" si="2"/>
        <v>21.039000000000001</v>
      </c>
      <c r="L28" s="57">
        <f t="shared" si="2"/>
        <v>21.11</v>
      </c>
      <c r="M28" s="57">
        <f t="shared" si="2"/>
        <v>20.654</v>
      </c>
      <c r="N28" s="57">
        <f t="shared" si="2"/>
        <v>18.795999999999999</v>
      </c>
      <c r="O28" s="57">
        <f t="shared" si="2"/>
        <v>14.593999999999999</v>
      </c>
      <c r="P28" s="57">
        <f t="shared" si="2"/>
        <v>12.256</v>
      </c>
      <c r="Q28" s="57">
        <f t="shared" si="2"/>
        <v>12.218</v>
      </c>
      <c r="R28" s="57">
        <f t="shared" si="2"/>
        <v>12.581</v>
      </c>
      <c r="S28" s="57">
        <f t="shared" si="2"/>
        <v>11.752000000000001</v>
      </c>
      <c r="T28" s="57">
        <f t="shared" si="2"/>
        <v>14.465</v>
      </c>
      <c r="U28" s="57">
        <f t="shared" si="2"/>
        <v>15.336</v>
      </c>
      <c r="V28" s="57">
        <f t="shared" si="2"/>
        <v>13.353999999999999</v>
      </c>
      <c r="W28" s="57">
        <f t="shared" si="2"/>
        <v>13.521000000000001</v>
      </c>
      <c r="X28" s="57">
        <f t="shared" si="2"/>
        <v>11.372</v>
      </c>
      <c r="Y28" s="57">
        <f t="shared" si="2"/>
        <v>10.939</v>
      </c>
      <c r="Z28" s="58">
        <f t="shared" si="2"/>
        <v>0</v>
      </c>
      <c r="AA28" s="59">
        <f t="shared" si="2"/>
        <v>330.59199999999998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5.218</v>
      </c>
      <c r="C47" s="83">
        <f t="shared" ref="C47:Z47" si="8">SUM(C10:C13)+C22+C36</f>
        <v>13.336999999999998</v>
      </c>
      <c r="D47" s="83">
        <f t="shared" si="8"/>
        <v>10.02</v>
      </c>
      <c r="E47" s="83">
        <f t="shared" si="8"/>
        <v>10.048999999999999</v>
      </c>
      <c r="F47" s="83">
        <f t="shared" si="8"/>
        <v>8.2490000000000006</v>
      </c>
      <c r="G47" s="83">
        <f t="shared" si="8"/>
        <v>9.7810000000000006</v>
      </c>
      <c r="H47" s="83">
        <f t="shared" si="8"/>
        <v>14.195</v>
      </c>
      <c r="I47" s="83">
        <f t="shared" si="8"/>
        <v>15.92</v>
      </c>
      <c r="J47" s="83">
        <f t="shared" si="8"/>
        <v>19.835999999999999</v>
      </c>
      <c r="K47" s="83">
        <f t="shared" si="8"/>
        <v>21.039000000000001</v>
      </c>
      <c r="L47" s="83">
        <f t="shared" si="8"/>
        <v>21.110000000000003</v>
      </c>
      <c r="M47" s="83">
        <f t="shared" si="8"/>
        <v>20.654</v>
      </c>
      <c r="N47" s="83">
        <f t="shared" si="8"/>
        <v>18.795999999999999</v>
      </c>
      <c r="O47" s="83">
        <f t="shared" si="8"/>
        <v>14.593999999999998</v>
      </c>
      <c r="P47" s="83">
        <f t="shared" si="8"/>
        <v>12.255999999999998</v>
      </c>
      <c r="Q47" s="83">
        <f t="shared" si="8"/>
        <v>12.218</v>
      </c>
      <c r="R47" s="83">
        <f t="shared" si="8"/>
        <v>12.581</v>
      </c>
      <c r="S47" s="83">
        <f t="shared" si="8"/>
        <v>11.752000000000002</v>
      </c>
      <c r="T47" s="83">
        <f t="shared" si="8"/>
        <v>14.465</v>
      </c>
      <c r="U47" s="83">
        <f t="shared" si="8"/>
        <v>15.336</v>
      </c>
      <c r="V47" s="83">
        <f t="shared" si="8"/>
        <v>13.354000000000001</v>
      </c>
      <c r="W47" s="83">
        <f t="shared" si="8"/>
        <v>13.520999999999999</v>
      </c>
      <c r="X47" s="83">
        <f t="shared" si="8"/>
        <v>11.372</v>
      </c>
      <c r="Y47" s="83">
        <f t="shared" si="8"/>
        <v>10.939</v>
      </c>
      <c r="Z47" s="84">
        <f t="shared" si="8"/>
        <v>0</v>
      </c>
      <c r="AA47" s="100">
        <f>SUM(B47:Z47)</f>
        <v>330.59199999999998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2021-05-26T20:24:54Z</dcterms:created>
  <dcterms:modified xsi:type="dcterms:W3CDTF">2021-05-26T20:24:55Z</dcterms:modified>
</cp:coreProperties>
</file>