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6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[1]SPOT_Orders_OverView_01!$A$20:$A$32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<sst xmlns="http://schemas.openxmlformats.org/spreadsheetml/2006/main" count="110" uniqueCount="49">
  <si>
    <t>Publication on: 25/05/2021 23:18:56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</si>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</sst>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24.809000000000001</c:v>
                </c:pt>
                <c:pt idx="5">
                  <c:v>4.9020000000000001</c:v>
                </c:pt>
                <c:pt idx="6">
                  <c:v>23.654</c:v>
                </c:pt>
                <c:pt idx="7">
                  <c:v>21.640999999999998</c:v>
                </c:pt>
                <c:pt idx="8">
                  <c:v>15.816000000000001</c:v>
                </c:pt>
                <c:pt idx="9">
                  <c:v>1.9830000000000001</c:v>
                </c:pt>
                <c:pt idx="10">
                  <c:v>3.68</c:v>
                </c:pt>
                <c:pt idx="11">
                  <c:v>4.9459999999999997</c:v>
                </c:pt>
                <c:pt idx="12">
                  <c:v>4.5529999999999999</c:v>
                </c:pt>
                <c:pt idx="13">
                  <c:v>4.5730000000000004</c:v>
                </c:pt>
                <c:pt idx="14">
                  <c:v>2.9180000000000001</c:v>
                </c:pt>
                <c:pt idx="15">
                  <c:v>4.093</c:v>
                </c:pt>
                <c:pt idx="17">
                  <c:v>5</c:v>
                </c:pt>
                <c:pt idx="18">
                  <c:v>0.54500000000000004</c:v>
                </c:pt>
                <c:pt idx="19">
                  <c:v>0.14699999999999999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6.093</c:v>
                </c:pt>
                <c:pt idx="2">
                  <c:v>6.9179999999999993</c:v>
                </c:pt>
                <c:pt idx="3">
                  <c:v>6.4549999999999992</c:v>
                </c:pt>
                <c:pt idx="4">
                  <c:v>5.1390000000000002</c:v>
                </c:pt>
                <c:pt idx="5">
                  <c:v>3.9329999999999998</c:v>
                </c:pt>
                <c:pt idx="6">
                  <c:v>5.085</c:v>
                </c:pt>
                <c:pt idx="7">
                  <c:v>6.6869999999999994</c:v>
                </c:pt>
                <c:pt idx="8">
                  <c:v>0.247</c:v>
                </c:pt>
                <c:pt idx="9">
                  <c:v>0.27900000000000003</c:v>
                </c:pt>
                <c:pt idx="11">
                  <c:v>0.48599999999999999</c:v>
                </c:pt>
                <c:pt idx="12">
                  <c:v>0.27700000000000002</c:v>
                </c:pt>
                <c:pt idx="13">
                  <c:v>0.90700000000000003</c:v>
                </c:pt>
                <c:pt idx="14">
                  <c:v>1.169</c:v>
                </c:pt>
                <c:pt idx="15">
                  <c:v>1.5580000000000001</c:v>
                </c:pt>
                <c:pt idx="16">
                  <c:v>8.1280000000000001</c:v>
                </c:pt>
                <c:pt idx="17">
                  <c:v>3.48</c:v>
                </c:pt>
                <c:pt idx="18">
                  <c:v>1.1299999999999999</c:v>
                </c:pt>
                <c:pt idx="19">
                  <c:v>1.3360000000000001</c:v>
                </c:pt>
                <c:pt idx="20">
                  <c:v>1.496</c:v>
                </c:pt>
                <c:pt idx="21">
                  <c:v>1.895</c:v>
                </c:pt>
                <c:pt idx="22">
                  <c:v>1.6910000000000001</c:v>
                </c:pt>
                <c:pt idx="23">
                  <c:v>1.542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8727640"/>
        <c:axId val="18872803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26.177000000000003</c:v>
                </c:pt>
                <c:pt idx="1">
                  <c:v>7.4380000000000006</c:v>
                </c:pt>
                <c:pt idx="2">
                  <c:v>8.2569999999999997</c:v>
                </c:pt>
                <c:pt idx="3">
                  <c:v>7.7889999999999997</c:v>
                </c:pt>
                <c:pt idx="4">
                  <c:v>6.157</c:v>
                </c:pt>
                <c:pt idx="5">
                  <c:v>10.172000000000001</c:v>
                </c:pt>
                <c:pt idx="6">
                  <c:v>30.529</c:v>
                </c:pt>
                <c:pt idx="7">
                  <c:v>29.978000000000002</c:v>
                </c:pt>
                <c:pt idx="8">
                  <c:v>16.71</c:v>
                </c:pt>
                <c:pt idx="9">
                  <c:v>2.593</c:v>
                </c:pt>
                <c:pt idx="10">
                  <c:v>3.68</c:v>
                </c:pt>
                <c:pt idx="11">
                  <c:v>5.4320000000000004</c:v>
                </c:pt>
                <c:pt idx="12">
                  <c:v>4.83</c:v>
                </c:pt>
                <c:pt idx="13">
                  <c:v>5.48</c:v>
                </c:pt>
                <c:pt idx="14">
                  <c:v>4.0870000000000006</c:v>
                </c:pt>
                <c:pt idx="15">
                  <c:v>5.6509999999999998</c:v>
                </c:pt>
                <c:pt idx="16">
                  <c:v>8.1280000000000001</c:v>
                </c:pt>
                <c:pt idx="17">
                  <c:v>8.48</c:v>
                </c:pt>
                <c:pt idx="18">
                  <c:v>2.0110000000000001</c:v>
                </c:pt>
                <c:pt idx="19">
                  <c:v>2.1619999999999999</c:v>
                </c:pt>
                <c:pt idx="20">
                  <c:v>2.8760000000000003</c:v>
                </c:pt>
                <c:pt idx="21">
                  <c:v>3.2589999999999999</c:v>
                </c:pt>
                <c:pt idx="22">
                  <c:v>6.4370000000000003</c:v>
                </c:pt>
                <c:pt idx="23">
                  <c:v>6.1120000000000001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27640"/>
        <c:axId val="18872803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71.97</c:v>
                </c:pt>
                <c:pt idx="1">
                  <c:v>67</c:v>
                </c:pt>
                <c:pt idx="2">
                  <c:v>66.23</c:v>
                </c:pt>
                <c:pt idx="3">
                  <c:v>66.2</c:v>
                </c:pt>
                <c:pt idx="4">
                  <c:v>66.23</c:v>
                </c:pt>
                <c:pt idx="5">
                  <c:v>68.36</c:v>
                </c:pt>
                <c:pt idx="6">
                  <c:v>84.84</c:v>
                </c:pt>
                <c:pt idx="7">
                  <c:v>90.86</c:v>
                </c:pt>
                <c:pt idx="8">
                  <c:v>91.3</c:v>
                </c:pt>
                <c:pt idx="9">
                  <c:v>86.73</c:v>
                </c:pt>
                <c:pt idx="10">
                  <c:v>88.57</c:v>
                </c:pt>
                <c:pt idx="11">
                  <c:v>83.79</c:v>
                </c:pt>
                <c:pt idx="12">
                  <c:v>80.180000000000007</c:v>
                </c:pt>
                <c:pt idx="13">
                  <c:v>73.069999999999993</c:v>
                </c:pt>
                <c:pt idx="14">
                  <c:v>72.010000000000005</c:v>
                </c:pt>
                <c:pt idx="15">
                  <c:v>78.540000000000006</c:v>
                </c:pt>
                <c:pt idx="16">
                  <c:v>81.92</c:v>
                </c:pt>
                <c:pt idx="17">
                  <c:v>91.5</c:v>
                </c:pt>
                <c:pt idx="18">
                  <c:v>91.13</c:v>
                </c:pt>
                <c:pt idx="19">
                  <c:v>91.13</c:v>
                </c:pt>
                <c:pt idx="20">
                  <c:v>92.54</c:v>
                </c:pt>
                <c:pt idx="21">
                  <c:v>90.17</c:v>
                </c:pt>
                <c:pt idx="22">
                  <c:v>82.68</c:v>
                </c:pt>
                <c:pt idx="23">
                  <c:v>77.510000000000005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8728816"/>
        <c:axId val="188728424"/>
      </c:lineChart>
      <c:catAx>
        <c:axId val="1887276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28032"/>
        <c:crosses val="autoZero"/>
        <c:auto val="1"/>
        <c:lblAlgn val="ctr"/>
        <c:lblOffset val="100"/>
        <c:noMultiLvlLbl val="0"/>
      </c:catAx>
      <c:valAx>
        <c:axId val="188728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27640"/>
        <c:crosses val="autoZero"/>
        <c:crossBetween val="between"/>
      </c:valAx>
      <c:valAx>
        <c:axId val="1887284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8728816"/>
        <c:crosses val="max"/>
        <c:crossBetween val="between"/>
      </c:valAx>
      <c:catAx>
        <c:axId val="1887288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8728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44342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44342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123.26000000000003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65.930999999999997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25.234000000000002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15.662999999999998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198.76199999999997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71.97</v>
          </cell>
          <cell r="C7">
            <v>67</v>
          </cell>
          <cell r="D7">
            <v>66.23</v>
          </cell>
          <cell r="E7">
            <v>66.2</v>
          </cell>
          <cell r="F7">
            <v>66.23</v>
          </cell>
          <cell r="G7">
            <v>68.36</v>
          </cell>
          <cell r="H7">
            <v>84.84</v>
          </cell>
          <cell r="I7">
            <v>90.86</v>
          </cell>
          <cell r="J7">
            <v>91.3</v>
          </cell>
          <cell r="K7">
            <v>86.73</v>
          </cell>
          <cell r="L7">
            <v>88.57</v>
          </cell>
          <cell r="M7">
            <v>83.79</v>
          </cell>
          <cell r="N7">
            <v>80.180000000000007</v>
          </cell>
          <cell r="O7">
            <v>73.069999999999993</v>
          </cell>
          <cell r="P7">
            <v>72.010000000000005</v>
          </cell>
          <cell r="Q7">
            <v>78.540000000000006</v>
          </cell>
          <cell r="R7">
            <v>81.92</v>
          </cell>
          <cell r="S7">
            <v>91.5</v>
          </cell>
          <cell r="T7">
            <v>91.13</v>
          </cell>
          <cell r="U7">
            <v>91.13</v>
          </cell>
          <cell r="V7">
            <v>92.54</v>
          </cell>
          <cell r="W7">
            <v>90.17</v>
          </cell>
          <cell r="X7">
            <v>82.68</v>
          </cell>
          <cell r="Y7">
            <v>77.510000000000005</v>
          </cell>
        </row>
        <row r="35">
          <cell r="B35">
            <v>24.809000000000001</v>
          </cell>
          <cell r="G35">
            <v>4.9020000000000001</v>
          </cell>
          <cell r="H35">
            <v>23.654</v>
          </cell>
          <cell r="I35">
            <v>21.640999999999998</v>
          </cell>
          <cell r="J35">
            <v>15.816000000000001</v>
          </cell>
          <cell r="K35">
            <v>1.9830000000000001</v>
          </cell>
          <cell r="L35">
            <v>3.68</v>
          </cell>
          <cell r="M35">
            <v>4.9459999999999997</v>
          </cell>
          <cell r="N35">
            <v>4.5529999999999999</v>
          </cell>
          <cell r="O35">
            <v>4.5730000000000004</v>
          </cell>
          <cell r="P35">
            <v>2.9180000000000001</v>
          </cell>
          <cell r="Q35">
            <v>4.093</v>
          </cell>
          <cell r="S35">
            <v>5</v>
          </cell>
          <cell r="T35">
            <v>0.54500000000000004</v>
          </cell>
          <cell r="U35">
            <v>0.14699999999999999</v>
          </cell>
        </row>
        <row r="57">
          <cell r="C57">
            <v>6.093</v>
          </cell>
          <cell r="D57">
            <v>6.9179999999999993</v>
          </cell>
          <cell r="E57">
            <v>6.4549999999999992</v>
          </cell>
          <cell r="F57">
            <v>5.1390000000000002</v>
          </cell>
          <cell r="G57">
            <v>3.9329999999999998</v>
          </cell>
          <cell r="H57">
            <v>5.085</v>
          </cell>
          <cell r="I57">
            <v>6.6869999999999994</v>
          </cell>
          <cell r="J57">
            <v>0.247</v>
          </cell>
          <cell r="K57">
            <v>0.27900000000000003</v>
          </cell>
          <cell r="M57">
            <v>0.48599999999999999</v>
          </cell>
          <cell r="N57">
            <v>0.27700000000000002</v>
          </cell>
          <cell r="O57">
            <v>0.90700000000000003</v>
          </cell>
          <cell r="P57">
            <v>1.169</v>
          </cell>
          <cell r="Q57">
            <v>1.5580000000000001</v>
          </cell>
          <cell r="R57">
            <v>8.1280000000000001</v>
          </cell>
          <cell r="S57">
            <v>3.48</v>
          </cell>
          <cell r="T57">
            <v>1.1299999999999999</v>
          </cell>
          <cell r="U57">
            <v>1.3360000000000001</v>
          </cell>
          <cell r="V57">
            <v>1.496</v>
          </cell>
          <cell r="W57">
            <v>1.895</v>
          </cell>
          <cell r="X57">
            <v>1.6910000000000001</v>
          </cell>
          <cell r="Y57">
            <v>1.542</v>
          </cell>
        </row>
        <row r="64">
          <cell r="B64">
            <v>1.3679999999999999</v>
          </cell>
          <cell r="C64">
            <v>1.345</v>
          </cell>
          <cell r="D64">
            <v>1.339</v>
          </cell>
          <cell r="E64">
            <v>1.3340000000000001</v>
          </cell>
          <cell r="F64">
            <v>1.018</v>
          </cell>
          <cell r="G64">
            <v>1.337</v>
          </cell>
          <cell r="H64">
            <v>1.79</v>
          </cell>
          <cell r="I64">
            <v>1.6500000000000001</v>
          </cell>
          <cell r="J64">
            <v>0.64700000000000002</v>
          </cell>
          <cell r="K64">
            <v>0.33099999999999996</v>
          </cell>
          <cell r="T64">
            <v>0.33599999999999997</v>
          </cell>
          <cell r="U64">
            <v>0.67900000000000005</v>
          </cell>
          <cell r="V64">
            <v>1.38</v>
          </cell>
          <cell r="W64">
            <v>1.3639999999999999</v>
          </cell>
          <cell r="X64">
            <v>4.7460000000000004</v>
          </cell>
          <cell r="Y64">
            <v>4.57</v>
          </cell>
        </row>
      </sheetData>
      <sheetData sheetId="17">
        <row r="57">
          <cell r="B57">
            <v>25.967000000000002</v>
          </cell>
          <cell r="C57">
            <v>7.2270000000000003</v>
          </cell>
          <cell r="D57">
            <v>8.0429999999999993</v>
          </cell>
          <cell r="E57">
            <v>7.5739999999999998</v>
          </cell>
          <cell r="F57">
            <v>5.9409999999999998</v>
          </cell>
          <cell r="G57">
            <v>9.9600000000000009</v>
          </cell>
          <cell r="H57">
            <v>30.425000000000001</v>
          </cell>
          <cell r="I57">
            <v>29.551000000000002</v>
          </cell>
          <cell r="J57">
            <v>15.664</v>
          </cell>
          <cell r="K57">
            <v>1.331</v>
          </cell>
          <cell r="L57">
            <v>1.7070000000000001</v>
          </cell>
          <cell r="M57">
            <v>1.6240000000000001</v>
          </cell>
          <cell r="N57">
            <v>3.3979999999999997</v>
          </cell>
          <cell r="O57">
            <v>3.4670000000000001</v>
          </cell>
          <cell r="P57">
            <v>3.4220000000000002</v>
          </cell>
          <cell r="Q57">
            <v>4.3290000000000006</v>
          </cell>
          <cell r="R57">
            <v>7.7949999999999999</v>
          </cell>
          <cell r="S57">
            <v>8.48</v>
          </cell>
          <cell r="T57">
            <v>2.0110000000000001</v>
          </cell>
          <cell r="U57">
            <v>2.1619999999999999</v>
          </cell>
          <cell r="V57">
            <v>2.8760000000000003</v>
          </cell>
          <cell r="W57">
            <v>3.2589999999999999</v>
          </cell>
          <cell r="X57">
            <v>6.4370000000000003</v>
          </cell>
          <cell r="Y57">
            <v>6.1120000000000001</v>
          </cell>
        </row>
        <row r="64">
          <cell r="B64">
            <v>0.21</v>
          </cell>
          <cell r="C64">
            <v>0.21099999999999999</v>
          </cell>
          <cell r="D64">
            <v>0.214</v>
          </cell>
          <cell r="E64">
            <v>0.215</v>
          </cell>
          <cell r="F64">
            <v>0.216</v>
          </cell>
          <cell r="G64">
            <v>0.21199999999999999</v>
          </cell>
          <cell r="H64">
            <v>0.104</v>
          </cell>
          <cell r="I64">
            <v>0.42699999999999999</v>
          </cell>
          <cell r="J64">
            <v>1.046</v>
          </cell>
          <cell r="K64">
            <v>1.262</v>
          </cell>
          <cell r="L64">
            <v>1.9729999999999999</v>
          </cell>
          <cell r="M64">
            <v>3.8079999999999998</v>
          </cell>
          <cell r="N64">
            <v>1.4319999999999999</v>
          </cell>
          <cell r="O64">
            <v>2.0129999999999999</v>
          </cell>
          <cell r="P64">
            <v>0.66500000000000004</v>
          </cell>
          <cell r="Q64">
            <v>1.3220000000000001</v>
          </cell>
          <cell r="R64">
            <v>0.33299999999999996</v>
          </cell>
        </row>
      </sheetData>
      <sheetData sheetId="18">
        <row r="7">
          <cell r="B7">
            <v>71.97</v>
          </cell>
          <cell r="C7">
            <v>67</v>
          </cell>
          <cell r="D7">
            <v>66.23</v>
          </cell>
          <cell r="E7">
            <v>66.2</v>
          </cell>
          <cell r="F7">
            <v>66.23</v>
          </cell>
          <cell r="G7">
            <v>68.36</v>
          </cell>
          <cell r="H7">
            <v>84.84</v>
          </cell>
          <cell r="I7">
            <v>90.86</v>
          </cell>
          <cell r="J7">
            <v>91.3</v>
          </cell>
          <cell r="K7">
            <v>86.73</v>
          </cell>
          <cell r="L7">
            <v>88.57</v>
          </cell>
          <cell r="M7">
            <v>83.79</v>
          </cell>
          <cell r="N7">
            <v>80.180000000000007</v>
          </cell>
          <cell r="O7">
            <v>73.069999999999993</v>
          </cell>
          <cell r="P7">
            <v>72.010000000000005</v>
          </cell>
          <cell r="Q7">
            <v>78.540000000000006</v>
          </cell>
          <cell r="R7">
            <v>81.92</v>
          </cell>
          <cell r="S7">
            <v>91.5</v>
          </cell>
          <cell r="T7">
            <v>91.13</v>
          </cell>
          <cell r="U7">
            <v>91.13</v>
          </cell>
          <cell r="V7">
            <v>92.54</v>
          </cell>
          <cell r="W7">
            <v>90.17</v>
          </cell>
          <cell r="X7">
            <v>82.68</v>
          </cell>
          <cell r="Y7">
            <v>77.510000000000005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FORENA</v>
          </cell>
        </row>
        <row r="7">
          <cell r="A7" t="str">
            <v>HERON</v>
          </cell>
        </row>
        <row r="8">
          <cell r="A8" t="str">
            <v>INACCESS</v>
          </cell>
        </row>
        <row r="9">
          <cell r="A9" t="str">
            <v>MYTILINEOS</v>
          </cell>
        </row>
        <row r="10">
          <cell r="A10" t="str">
            <v>OPTIMUS_ENERGY</v>
          </cell>
        </row>
        <row r="11">
          <cell r="A11" t="str">
            <v>RENOPTIPOWER</v>
          </cell>
        </row>
        <row r="12">
          <cell r="A12" t="str">
            <v>VOLTERRA</v>
          </cell>
        </row>
        <row r="13">
          <cell r="A13" t="str">
            <v>WATT_AND_VOLT</v>
          </cell>
        </row>
        <row r="14">
          <cell r="A14" t="str">
            <v>WOOTIS</v>
          </cell>
        </row>
        <row r="15">
          <cell r="A15" t="str">
            <v>COUPLING_CBS</v>
          </cell>
        </row>
        <row r="20">
          <cell r="A20" t="str">
            <v>ELPEDISON</v>
          </cell>
        </row>
        <row r="21">
          <cell r="A21" t="str">
            <v>FORENA</v>
          </cell>
        </row>
        <row r="22">
          <cell r="A22" t="str">
            <v>HERON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VOLTERRA</v>
          </cell>
        </row>
        <row r="28">
          <cell r="A28" t="str">
            <v>VOLTON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44342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44340</v>
          </cell>
        </row>
        <row r="4">
          <cell r="B4">
            <v>44340</v>
          </cell>
        </row>
        <row r="5">
          <cell r="B5">
            <v>44340</v>
          </cell>
        </row>
        <row r="6">
          <cell r="B6">
            <v>44340</v>
          </cell>
        </row>
        <row r="7">
          <cell r="B7">
            <v>44340</v>
          </cell>
        </row>
        <row r="8">
          <cell r="B8">
            <v>44340</v>
          </cell>
        </row>
        <row r="9">
          <cell r="B9">
            <v>44340</v>
          </cell>
        </row>
        <row r="10">
          <cell r="B10">
            <v>44340</v>
          </cell>
        </row>
        <row r="11">
          <cell r="B11">
            <v>44340</v>
          </cell>
        </row>
        <row r="12">
          <cell r="B12">
            <v>44340</v>
          </cell>
        </row>
        <row r="13">
          <cell r="B13">
            <v>44340</v>
          </cell>
        </row>
        <row r="14">
          <cell r="B14">
            <v>44340</v>
          </cell>
        </row>
        <row r="15">
          <cell r="B15">
            <v>44340</v>
          </cell>
        </row>
        <row r="16">
          <cell r="B16">
            <v>44340</v>
          </cell>
        </row>
      </sheetData>
      <sheetData sheetId="41">
        <row r="2">
          <cell r="C2">
            <v>44343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829.23850000000004</v>
          </cell>
          <cell r="J12">
            <v>829.23800000000006</v>
          </cell>
          <cell r="K12">
            <v>829.23800000000006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273.05419999999998</v>
          </cell>
          <cell r="J13">
            <v>273.05399999999997</v>
          </cell>
          <cell r="K13">
            <v>255.054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11.4945</v>
          </cell>
          <cell r="J20">
            <v>11.494</v>
          </cell>
          <cell r="K20">
            <v>11.494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82.905600000000007</v>
          </cell>
          <cell r="J23">
            <v>82.906000000000006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49.700299999999999</v>
          </cell>
          <cell r="J25">
            <v>49.7</v>
          </cell>
          <cell r="K25">
            <v>49.7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14</v>
          </cell>
          <cell r="J26">
            <v>14</v>
          </cell>
          <cell r="K26">
            <v>14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224.6129</v>
          </cell>
          <cell r="J27">
            <v>224.613</v>
          </cell>
          <cell r="K27">
            <v>223.613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24.858000000000001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44343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NO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yc@elinverd.gr;pp@elinverd.gr;thand@elinverd.gr;eb@elinverd.gr;cp@elinverd.gr;km@elinverd.gr</v>
          </cell>
          <cell r="N19" t="str">
            <v>cp@elinverd.gr</v>
          </cell>
          <cell r="O19" t="str">
            <v>km@elinverd.gr;km@elinverd.gr;gg@elinverd.gr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NO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jkoulis@steelmet.vionet.gr;lkalogiros@steelmet.vionet.gr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26.177</v>
      </c>
      <c r="C4" s="18">
        <v>7.4379999999999997</v>
      </c>
      <c r="D4" s="18">
        <v>8.2569999999999979</v>
      </c>
      <c r="E4" s="18">
        <v>7.7889999999999988</v>
      </c>
      <c r="F4" s="18">
        <v>6.157</v>
      </c>
      <c r="G4" s="18">
        <v>10.172000000000001</v>
      </c>
      <c r="H4" s="18">
        <v>30.528999999999996</v>
      </c>
      <c r="I4" s="18">
        <v>29.977999999999994</v>
      </c>
      <c r="J4" s="18">
        <v>16.71</v>
      </c>
      <c r="K4" s="18">
        <v>2.5930000000000004</v>
      </c>
      <c r="L4" s="18">
        <v>3.68</v>
      </c>
      <c r="M4" s="18">
        <v>5.4319999999999995</v>
      </c>
      <c r="N4" s="18">
        <v>4.83</v>
      </c>
      <c r="O4" s="18">
        <v>5.48</v>
      </c>
      <c r="P4" s="18">
        <v>4.0869999999999997</v>
      </c>
      <c r="Q4" s="18">
        <v>5.6509999999999998</v>
      </c>
      <c r="R4" s="18">
        <v>8.1280000000000001</v>
      </c>
      <c r="S4" s="18">
        <v>8.48</v>
      </c>
      <c r="T4" s="18">
        <v>2.0110000000000001</v>
      </c>
      <c r="U4" s="18">
        <v>2.1619999999999999</v>
      </c>
      <c r="V4" s="18">
        <v>2.8760000000000003</v>
      </c>
      <c r="W4" s="18">
        <v>3.2589999999999999</v>
      </c>
      <c r="X4" s="18">
        <v>6.4370000000000003</v>
      </c>
      <c r="Y4" s="18">
        <v>6.1120000000000001</v>
      </c>
      <c r="Z4" s="19"/>
      <c r="AA4" s="20">
        <f>SUM(B4:Z4)</f>
        <v>214.42499999999995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71.97</v>
      </c>
      <c r="C7" s="28">
        <v>67</v>
      </c>
      <c r="D7" s="28">
        <v>66.23</v>
      </c>
      <c r="E7" s="28">
        <v>66.2</v>
      </c>
      <c r="F7" s="28">
        <v>66.23</v>
      </c>
      <c r="G7" s="28">
        <v>68.36</v>
      </c>
      <c r="H7" s="28">
        <v>84.84</v>
      </c>
      <c r="I7" s="28">
        <v>90.86</v>
      </c>
      <c r="J7" s="28">
        <v>91.3</v>
      </c>
      <c r="K7" s="28">
        <v>86.73</v>
      </c>
      <c r="L7" s="28">
        <v>88.57</v>
      </c>
      <c r="M7" s="28">
        <v>83.79</v>
      </c>
      <c r="N7" s="28">
        <v>80.180000000000007</v>
      </c>
      <c r="O7" s="28">
        <v>73.069999999999993</v>
      </c>
      <c r="P7" s="28">
        <v>72.010000000000005</v>
      </c>
      <c r="Q7" s="28">
        <v>78.540000000000006</v>
      </c>
      <c r="R7" s="28">
        <v>81.92</v>
      </c>
      <c r="S7" s="28">
        <v>91.5</v>
      </c>
      <c r="T7" s="28">
        <v>91.13</v>
      </c>
      <c r="U7" s="28">
        <v>91.13</v>
      </c>
      <c r="V7" s="28">
        <v>92.54</v>
      </c>
      <c r="W7" s="28">
        <v>90.17</v>
      </c>
      <c r="X7" s="28">
        <v>82.68</v>
      </c>
      <c r="Y7" s="28">
        <v>77.510000000000005</v>
      </c>
      <c r="Z7" s="29"/>
      <c r="AA7" s="30">
        <f>IF(SUM(GR_MAINLAND_MCP_SUM_SELL)&lt;&gt;0,AVERAGEIF(GR_MAINLAND_MCP_SUM_SELL,"&lt;&gt;"""),"")</f>
        <v>80.602500000000006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24.809000000000001</v>
      </c>
      <c r="C11" s="47"/>
      <c r="D11" s="47"/>
      <c r="E11" s="47"/>
      <c r="F11" s="47"/>
      <c r="G11" s="47">
        <v>4.9020000000000001</v>
      </c>
      <c r="H11" s="47">
        <v>23.654</v>
      </c>
      <c r="I11" s="47">
        <v>21.640999999999998</v>
      </c>
      <c r="J11" s="47">
        <v>15.816000000000001</v>
      </c>
      <c r="K11" s="47">
        <v>1.9830000000000001</v>
      </c>
      <c r="L11" s="47">
        <v>3.68</v>
      </c>
      <c r="M11" s="47">
        <v>4.9459999999999997</v>
      </c>
      <c r="N11" s="47">
        <v>4.5529999999999999</v>
      </c>
      <c r="O11" s="47">
        <v>4.5730000000000004</v>
      </c>
      <c r="P11" s="47">
        <v>2.9180000000000001</v>
      </c>
      <c r="Q11" s="47">
        <v>4.093</v>
      </c>
      <c r="R11" s="47"/>
      <c r="S11" s="47">
        <v>5</v>
      </c>
      <c r="T11" s="47">
        <v>0.54500000000000004</v>
      </c>
      <c r="U11" s="47">
        <v>0.14699999999999999</v>
      </c>
      <c r="V11" s="47"/>
      <c r="W11" s="47"/>
      <c r="X11" s="47"/>
      <c r="Y11" s="47"/>
      <c r="Z11" s="48"/>
      <c r="AA11" s="49">
        <f>SUM(B11:Z11)</f>
        <v>123.26000000000003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6.093</v>
      </c>
      <c r="D13" s="52">
        <v>6.9179999999999993</v>
      </c>
      <c r="E13" s="52">
        <v>6.4549999999999992</v>
      </c>
      <c r="F13" s="52">
        <v>5.1390000000000002</v>
      </c>
      <c r="G13" s="52">
        <v>3.9329999999999998</v>
      </c>
      <c r="H13" s="52">
        <v>5.085</v>
      </c>
      <c r="I13" s="52">
        <v>6.6869999999999994</v>
      </c>
      <c r="J13" s="52">
        <v>0.247</v>
      </c>
      <c r="K13" s="52">
        <v>0.27900000000000003</v>
      </c>
      <c r="L13" s="52"/>
      <c r="M13" s="52">
        <v>0.48599999999999999</v>
      </c>
      <c r="N13" s="52">
        <v>0.27700000000000002</v>
      </c>
      <c r="O13" s="52">
        <v>0.90700000000000003</v>
      </c>
      <c r="P13" s="52">
        <v>1.169</v>
      </c>
      <c r="Q13" s="52">
        <v>1.5580000000000001</v>
      </c>
      <c r="R13" s="52">
        <v>8.1280000000000001</v>
      </c>
      <c r="S13" s="52">
        <v>3.48</v>
      </c>
      <c r="T13" s="52">
        <v>1.1299999999999999</v>
      </c>
      <c r="U13" s="52">
        <v>1.3360000000000001</v>
      </c>
      <c r="V13" s="52">
        <v>1.496</v>
      </c>
      <c r="W13" s="52">
        <v>1.895</v>
      </c>
      <c r="X13" s="52">
        <v>1.6910000000000001</v>
      </c>
      <c r="Y13" s="52">
        <v>1.542</v>
      </c>
      <c r="Z13" s="53"/>
      <c r="AA13" s="54">
        <f>SUM(B13:Z13)</f>
        <v>65.930999999999997</v>
      </c>
    </row>
    <row r="14" spans="1:27" ht="30" customHeight="1" thickBot="1" x14ac:dyDescent="0.25">
      <c r="A14" s="55" t="s">
        <v>10</v>
      </c>
      <c r="B14" s="56">
        <f>IF(LEN(B$2)&gt;0,SUM(B10:B13),"")</f>
        <v>24.809000000000001</v>
      </c>
      <c r="C14" s="57">
        <f t="shared" ref="C14:Z14" si="0">IF(LEN(C$2)&gt;0,SUM(C10:C13),"")</f>
        <v>6.093</v>
      </c>
      <c r="D14" s="57">
        <f t="shared" si="0"/>
        <v>6.9179999999999993</v>
      </c>
      <c r="E14" s="57">
        <f t="shared" si="0"/>
        <v>6.4549999999999992</v>
      </c>
      <c r="F14" s="57">
        <f t="shared" si="0"/>
        <v>5.1390000000000002</v>
      </c>
      <c r="G14" s="57">
        <f t="shared" si="0"/>
        <v>8.8350000000000009</v>
      </c>
      <c r="H14" s="57">
        <f t="shared" si="0"/>
        <v>28.739000000000001</v>
      </c>
      <c r="I14" s="57">
        <f t="shared" si="0"/>
        <v>28.327999999999996</v>
      </c>
      <c r="J14" s="57">
        <f t="shared" si="0"/>
        <v>16.063000000000002</v>
      </c>
      <c r="K14" s="57">
        <f t="shared" si="0"/>
        <v>2.262</v>
      </c>
      <c r="L14" s="57">
        <f t="shared" si="0"/>
        <v>3.68</v>
      </c>
      <c r="M14" s="57">
        <f t="shared" si="0"/>
        <v>5.4319999999999995</v>
      </c>
      <c r="N14" s="57">
        <f t="shared" si="0"/>
        <v>4.83</v>
      </c>
      <c r="O14" s="57">
        <f t="shared" si="0"/>
        <v>5.48</v>
      </c>
      <c r="P14" s="57">
        <f t="shared" si="0"/>
        <v>4.0869999999999997</v>
      </c>
      <c r="Q14" s="57">
        <f t="shared" si="0"/>
        <v>5.6509999999999998</v>
      </c>
      <c r="R14" s="57">
        <f t="shared" si="0"/>
        <v>8.1280000000000001</v>
      </c>
      <c r="S14" s="57">
        <f t="shared" si="0"/>
        <v>8.48</v>
      </c>
      <c r="T14" s="57">
        <f t="shared" si="0"/>
        <v>1.6749999999999998</v>
      </c>
      <c r="U14" s="57">
        <f t="shared" si="0"/>
        <v>1.4830000000000001</v>
      </c>
      <c r="V14" s="57">
        <f t="shared" si="0"/>
        <v>1.496</v>
      </c>
      <c r="W14" s="57">
        <f t="shared" si="0"/>
        <v>1.895</v>
      </c>
      <c r="X14" s="57">
        <f t="shared" si="0"/>
        <v>1.6910000000000001</v>
      </c>
      <c r="Y14" s="57">
        <f t="shared" si="0"/>
        <v>1.542</v>
      </c>
      <c r="Z14" s="58" t="str">
        <f t="shared" si="0"/>
        <v/>
      </c>
      <c r="AA14" s="59">
        <f>SUM(AA9:AA13)</f>
        <v>189.19100000000003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1.3679999999999999</v>
      </c>
      <c r="C19" s="76">
        <v>1.345</v>
      </c>
      <c r="D19" s="76">
        <v>1.339</v>
      </c>
      <c r="E19" s="76">
        <v>1.3340000000000001</v>
      </c>
      <c r="F19" s="76">
        <v>1.018</v>
      </c>
      <c r="G19" s="76">
        <v>1.337</v>
      </c>
      <c r="H19" s="76">
        <v>1.79</v>
      </c>
      <c r="I19" s="76">
        <v>1.6500000000000001</v>
      </c>
      <c r="J19" s="76">
        <v>0.64700000000000002</v>
      </c>
      <c r="K19" s="76">
        <v>0.33099999999999996</v>
      </c>
      <c r="L19" s="76"/>
      <c r="M19" s="76"/>
      <c r="N19" s="76"/>
      <c r="O19" s="76"/>
      <c r="P19" s="76"/>
      <c r="Q19" s="76"/>
      <c r="R19" s="76"/>
      <c r="S19" s="76"/>
      <c r="T19" s="76">
        <v>0.33599999999999997</v>
      </c>
      <c r="U19" s="76">
        <v>0.67900000000000005</v>
      </c>
      <c r="V19" s="76">
        <v>1.38</v>
      </c>
      <c r="W19" s="76">
        <v>1.3639999999999999</v>
      </c>
      <c r="X19" s="76">
        <v>4.7460000000000004</v>
      </c>
      <c r="Y19" s="76">
        <v>4.57</v>
      </c>
      <c r="Z19" s="73"/>
      <c r="AA19" s="74">
        <f>SUM(B19:Z19)</f>
        <v>25.234000000000002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1.3679999999999999</v>
      </c>
      <c r="C22" s="83">
        <f t="shared" ref="C22:Z22" si="1">IF(LEN(C$2)&gt;0,SUM(C17:C21),"")</f>
        <v>1.345</v>
      </c>
      <c r="D22" s="83">
        <f t="shared" si="1"/>
        <v>1.339</v>
      </c>
      <c r="E22" s="83">
        <f t="shared" si="1"/>
        <v>1.3340000000000001</v>
      </c>
      <c r="F22" s="83">
        <f t="shared" si="1"/>
        <v>1.018</v>
      </c>
      <c r="G22" s="83">
        <f t="shared" si="1"/>
        <v>1.337</v>
      </c>
      <c r="H22" s="83">
        <f t="shared" si="1"/>
        <v>1.79</v>
      </c>
      <c r="I22" s="83">
        <f t="shared" si="1"/>
        <v>1.6500000000000001</v>
      </c>
      <c r="J22" s="83">
        <f t="shared" si="1"/>
        <v>0.64700000000000002</v>
      </c>
      <c r="K22" s="83">
        <f t="shared" si="1"/>
        <v>0.33099999999999996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0.33599999999999997</v>
      </c>
      <c r="U22" s="83">
        <f t="shared" si="1"/>
        <v>0.67900000000000005</v>
      </c>
      <c r="V22" s="83">
        <f t="shared" si="1"/>
        <v>1.38</v>
      </c>
      <c r="W22" s="83">
        <f t="shared" si="1"/>
        <v>1.3639999999999999</v>
      </c>
      <c r="X22" s="83">
        <f t="shared" si="1"/>
        <v>4.7460000000000004</v>
      </c>
      <c r="Y22" s="83">
        <f t="shared" si="1"/>
        <v>4.57</v>
      </c>
      <c r="Z22" s="84" t="str">
        <f t="shared" si="1"/>
        <v/>
      </c>
      <c r="AA22" s="85">
        <f>SUM(AA17:AA21)</f>
        <v>25.234000000000002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26.177</v>
      </c>
      <c r="C26" s="72">
        <v>7.4379999999999997</v>
      </c>
      <c r="D26" s="72">
        <v>8.2569999999999997</v>
      </c>
      <c r="E26" s="72">
        <v>7.7889999999999997</v>
      </c>
      <c r="F26" s="72">
        <v>6.157</v>
      </c>
      <c r="G26" s="72">
        <v>10.172000000000001</v>
      </c>
      <c r="H26" s="72">
        <v>30.529</v>
      </c>
      <c r="I26" s="72">
        <v>29.978000000000002</v>
      </c>
      <c r="J26" s="72">
        <v>16.71</v>
      </c>
      <c r="K26" s="72">
        <v>2.593</v>
      </c>
      <c r="L26" s="72">
        <v>3.68</v>
      </c>
      <c r="M26" s="72">
        <v>5.4320000000000004</v>
      </c>
      <c r="N26" s="72">
        <v>4.83</v>
      </c>
      <c r="O26" s="72">
        <v>5.48</v>
      </c>
      <c r="P26" s="72">
        <v>4.0869999999999997</v>
      </c>
      <c r="Q26" s="72">
        <v>5.6509999999999998</v>
      </c>
      <c r="R26" s="72">
        <v>8.1280000000000001</v>
      </c>
      <c r="S26" s="72">
        <v>8.48</v>
      </c>
      <c r="T26" s="72">
        <v>2.0110000000000001</v>
      </c>
      <c r="U26" s="72">
        <v>2.1619999999999999</v>
      </c>
      <c r="V26" s="72">
        <v>2.8759999999999999</v>
      </c>
      <c r="W26" s="72">
        <v>3.2589999999999999</v>
      </c>
      <c r="X26" s="72">
        <v>6.4370000000000003</v>
      </c>
      <c r="Y26" s="72">
        <v>6.1120000000000001</v>
      </c>
      <c r="Z26" s="73"/>
      <c r="AA26" s="74">
        <f>SUM(B26:Z26)</f>
        <v>214.42499999999995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26.177</v>
      </c>
      <c r="C28" s="57">
        <f t="shared" ref="C28:Z28" si="2">IF(LEN(C$2)&gt;0,SUM(C25:C27),"")</f>
        <v>7.4379999999999997</v>
      </c>
      <c r="D28" s="57">
        <f t="shared" si="2"/>
        <v>8.2569999999999997</v>
      </c>
      <c r="E28" s="57">
        <f t="shared" si="2"/>
        <v>7.7889999999999997</v>
      </c>
      <c r="F28" s="57">
        <f t="shared" si="2"/>
        <v>6.157</v>
      </c>
      <c r="G28" s="57">
        <f t="shared" si="2"/>
        <v>10.172000000000001</v>
      </c>
      <c r="H28" s="57">
        <f t="shared" si="2"/>
        <v>30.529</v>
      </c>
      <c r="I28" s="57">
        <f t="shared" si="2"/>
        <v>29.978000000000002</v>
      </c>
      <c r="J28" s="57">
        <f t="shared" si="2"/>
        <v>16.71</v>
      </c>
      <c r="K28" s="57">
        <f t="shared" si="2"/>
        <v>2.593</v>
      </c>
      <c r="L28" s="57">
        <f t="shared" si="2"/>
        <v>3.68</v>
      </c>
      <c r="M28" s="57">
        <f t="shared" si="2"/>
        <v>5.4320000000000004</v>
      </c>
      <c r="N28" s="57">
        <f t="shared" si="2"/>
        <v>4.83</v>
      </c>
      <c r="O28" s="57">
        <f t="shared" si="2"/>
        <v>5.48</v>
      </c>
      <c r="P28" s="57">
        <f t="shared" si="2"/>
        <v>4.0869999999999997</v>
      </c>
      <c r="Q28" s="57">
        <f t="shared" si="2"/>
        <v>5.6509999999999998</v>
      </c>
      <c r="R28" s="57">
        <f t="shared" si="2"/>
        <v>8.1280000000000001</v>
      </c>
      <c r="S28" s="57">
        <f t="shared" si="2"/>
        <v>8.48</v>
      </c>
      <c r="T28" s="57">
        <f t="shared" si="2"/>
        <v>2.0110000000000001</v>
      </c>
      <c r="U28" s="57">
        <f t="shared" si="2"/>
        <v>2.1619999999999999</v>
      </c>
      <c r="V28" s="57">
        <f t="shared" si="2"/>
        <v>2.8759999999999999</v>
      </c>
      <c r="W28" s="57">
        <f t="shared" si="2"/>
        <v>3.2589999999999999</v>
      </c>
      <c r="X28" s="57">
        <f t="shared" si="2"/>
        <v>6.4370000000000003</v>
      </c>
      <c r="Y28" s="57">
        <f t="shared" si="2"/>
        <v>6.1120000000000001</v>
      </c>
      <c r="Z28" s="58" t="str">
        <f t="shared" si="2"/>
        <v/>
      </c>
      <c r="AA28" s="59">
        <f>SUM(AA25:AA27)</f>
        <v>214.42499999999995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26.177</v>
      </c>
      <c r="C47" s="83">
        <f t="shared" ref="C47:Z47" si="8">IF(LEN(C$2)&gt;0,C14+C22+C36,"")</f>
        <v>7.4379999999999997</v>
      </c>
      <c r="D47" s="83">
        <f t="shared" si="8"/>
        <v>8.2569999999999997</v>
      </c>
      <c r="E47" s="83">
        <f t="shared" si="8"/>
        <v>7.7889999999999997</v>
      </c>
      <c r="F47" s="83">
        <f t="shared" si="8"/>
        <v>6.157</v>
      </c>
      <c r="G47" s="83">
        <f t="shared" si="8"/>
        <v>10.172000000000001</v>
      </c>
      <c r="H47" s="83">
        <f t="shared" si="8"/>
        <v>30.529</v>
      </c>
      <c r="I47" s="83">
        <f t="shared" si="8"/>
        <v>29.977999999999994</v>
      </c>
      <c r="J47" s="83">
        <f t="shared" si="8"/>
        <v>16.71</v>
      </c>
      <c r="K47" s="83">
        <f t="shared" si="8"/>
        <v>2.593</v>
      </c>
      <c r="L47" s="83">
        <f t="shared" si="8"/>
        <v>3.68</v>
      </c>
      <c r="M47" s="83">
        <f t="shared" si="8"/>
        <v>5.4319999999999995</v>
      </c>
      <c r="N47" s="83">
        <f t="shared" si="8"/>
        <v>4.83</v>
      </c>
      <c r="O47" s="83">
        <f t="shared" si="8"/>
        <v>5.48</v>
      </c>
      <c r="P47" s="83">
        <f t="shared" si="8"/>
        <v>4.0869999999999997</v>
      </c>
      <c r="Q47" s="83">
        <f t="shared" si="8"/>
        <v>5.6509999999999998</v>
      </c>
      <c r="R47" s="83">
        <f t="shared" si="8"/>
        <v>8.1280000000000001</v>
      </c>
      <c r="S47" s="83">
        <f t="shared" si="8"/>
        <v>8.48</v>
      </c>
      <c r="T47" s="83">
        <f t="shared" si="8"/>
        <v>2.0109999999999997</v>
      </c>
      <c r="U47" s="83">
        <f t="shared" si="8"/>
        <v>2.1619999999999999</v>
      </c>
      <c r="V47" s="83">
        <f t="shared" si="8"/>
        <v>2.8759999999999999</v>
      </c>
      <c r="W47" s="83">
        <f t="shared" si="8"/>
        <v>3.2589999999999999</v>
      </c>
      <c r="X47" s="83">
        <f t="shared" si="8"/>
        <v>6.4370000000000003</v>
      </c>
      <c r="Y47" s="83">
        <f t="shared" si="8"/>
        <v>6.1120000000000001</v>
      </c>
      <c r="Z47" s="84" t="str">
        <f t="shared" si="8"/>
        <v/>
      </c>
      <c r="AA47" s="100">
        <f>SUM(B47:Z47)</f>
        <v>214.42499999999995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44342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26.177000000000003</v>
      </c>
      <c r="C4" s="18">
        <v>7.4380000000000006</v>
      </c>
      <c r="D4" s="18">
        <v>8.2569999999999997</v>
      </c>
      <c r="E4" s="18">
        <v>7.7889999999999997</v>
      </c>
      <c r="F4" s="18">
        <v>6.157</v>
      </c>
      <c r="G4" s="18">
        <v>10.172000000000001</v>
      </c>
      <c r="H4" s="18">
        <v>30.529</v>
      </c>
      <c r="I4" s="18">
        <v>29.978000000000002</v>
      </c>
      <c r="J4" s="18">
        <v>16.71</v>
      </c>
      <c r="K4" s="18">
        <v>2.593</v>
      </c>
      <c r="L4" s="18">
        <v>3.68</v>
      </c>
      <c r="M4" s="18">
        <v>5.4320000000000004</v>
      </c>
      <c r="N4" s="18">
        <v>4.83</v>
      </c>
      <c r="O4" s="18">
        <v>5.48</v>
      </c>
      <c r="P4" s="18">
        <v>4.0870000000000006</v>
      </c>
      <c r="Q4" s="18">
        <v>5.6509999999999998</v>
      </c>
      <c r="R4" s="18">
        <v>8.1280000000000001</v>
      </c>
      <c r="S4" s="18">
        <v>8.48</v>
      </c>
      <c r="T4" s="18">
        <v>2.0110000000000001</v>
      </c>
      <c r="U4" s="18">
        <v>2.1619999999999999</v>
      </c>
      <c r="V4" s="18">
        <v>2.8760000000000003</v>
      </c>
      <c r="W4" s="18">
        <v>3.2589999999999999</v>
      </c>
      <c r="X4" s="18">
        <v>6.4370000000000003</v>
      </c>
      <c r="Y4" s="18">
        <v>6.1120000000000001</v>
      </c>
      <c r="Z4" s="19"/>
      <c r="AA4" s="20">
        <f>SUM(B4:Z4)</f>
        <v>214.42499999999995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71.97</v>
      </c>
      <c r="C7" s="28">
        <v>67</v>
      </c>
      <c r="D7" s="28">
        <v>66.23</v>
      </c>
      <c r="E7" s="28">
        <v>66.2</v>
      </c>
      <c r="F7" s="28">
        <v>66.23</v>
      </c>
      <c r="G7" s="28">
        <v>68.36</v>
      </c>
      <c r="H7" s="28">
        <v>84.84</v>
      </c>
      <c r="I7" s="28">
        <v>90.86</v>
      </c>
      <c r="J7" s="28">
        <v>91.3</v>
      </c>
      <c r="K7" s="28">
        <v>86.73</v>
      </c>
      <c r="L7" s="28">
        <v>88.57</v>
      </c>
      <c r="M7" s="28">
        <v>83.79</v>
      </c>
      <c r="N7" s="28">
        <v>80.180000000000007</v>
      </c>
      <c r="O7" s="28">
        <v>73.069999999999993</v>
      </c>
      <c r="P7" s="28">
        <v>72.010000000000005</v>
      </c>
      <c r="Q7" s="28">
        <v>78.540000000000006</v>
      </c>
      <c r="R7" s="28">
        <v>81.92</v>
      </c>
      <c r="S7" s="28">
        <v>91.5</v>
      </c>
      <c r="T7" s="28">
        <v>91.13</v>
      </c>
      <c r="U7" s="28">
        <v>91.13</v>
      </c>
      <c r="V7" s="28">
        <v>92.54</v>
      </c>
      <c r="W7" s="28">
        <v>90.17</v>
      </c>
      <c r="X7" s="28">
        <v>82.68</v>
      </c>
      <c r="Y7" s="28">
        <v>77.510000000000005</v>
      </c>
      <c r="Z7" s="29"/>
      <c r="AA7" s="30">
        <v>80.602500000000006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25.967000000000002</v>
      </c>
      <c r="C13" s="52">
        <v>7.2270000000000003</v>
      </c>
      <c r="D13" s="52">
        <v>8.0429999999999993</v>
      </c>
      <c r="E13" s="52">
        <v>7.5739999999999998</v>
      </c>
      <c r="F13" s="52">
        <v>5.9409999999999998</v>
      </c>
      <c r="G13" s="52">
        <v>9.9600000000000009</v>
      </c>
      <c r="H13" s="52">
        <v>30.425000000000001</v>
      </c>
      <c r="I13" s="52">
        <v>29.551000000000002</v>
      </c>
      <c r="J13" s="52">
        <v>15.664</v>
      </c>
      <c r="K13" s="52">
        <v>1.331</v>
      </c>
      <c r="L13" s="52">
        <v>1.7070000000000001</v>
      </c>
      <c r="M13" s="52">
        <v>1.6240000000000001</v>
      </c>
      <c r="N13" s="52">
        <v>3.3979999999999997</v>
      </c>
      <c r="O13" s="52">
        <v>3.4670000000000001</v>
      </c>
      <c r="P13" s="52">
        <v>3.4220000000000002</v>
      </c>
      <c r="Q13" s="52">
        <v>4.3290000000000006</v>
      </c>
      <c r="R13" s="52">
        <v>7.7949999999999999</v>
      </c>
      <c r="S13" s="52">
        <v>8.48</v>
      </c>
      <c r="T13" s="52">
        <v>2.0110000000000001</v>
      </c>
      <c r="U13" s="52">
        <v>2.1619999999999999</v>
      </c>
      <c r="V13" s="52">
        <v>2.8760000000000003</v>
      </c>
      <c r="W13" s="52">
        <v>3.2589999999999999</v>
      </c>
      <c r="X13" s="52">
        <v>6.4370000000000003</v>
      </c>
      <c r="Y13" s="52">
        <v>6.1120000000000001</v>
      </c>
      <c r="Z13" s="53"/>
      <c r="AA13" s="54">
        <f>SUM(B13:Z13)</f>
        <v>198.76199999999997</v>
      </c>
    </row>
    <row r="14" spans="1:27" ht="30" customHeight="1" thickBot="1" x14ac:dyDescent="0.25">
      <c r="A14" s="55" t="s">
        <v>10</v>
      </c>
      <c r="B14" s="56">
        <f>IF(LEN(B$2)&gt;0,SUM(B10:B13),"")</f>
        <v>25.967000000000002</v>
      </c>
      <c r="C14" s="57">
        <f t="shared" ref="C14:Z14" si="0">IF(LEN(C$2)&gt;0,SUM(C10:C13),"")</f>
        <v>7.2270000000000003</v>
      </c>
      <c r="D14" s="57">
        <f t="shared" si="0"/>
        <v>8.0429999999999993</v>
      </c>
      <c r="E14" s="57">
        <f t="shared" si="0"/>
        <v>7.5739999999999998</v>
      </c>
      <c r="F14" s="57">
        <f t="shared" si="0"/>
        <v>5.9409999999999998</v>
      </c>
      <c r="G14" s="57">
        <f t="shared" si="0"/>
        <v>9.9600000000000009</v>
      </c>
      <c r="H14" s="57">
        <f t="shared" si="0"/>
        <v>30.425000000000001</v>
      </c>
      <c r="I14" s="57">
        <f t="shared" si="0"/>
        <v>29.551000000000002</v>
      </c>
      <c r="J14" s="57">
        <f t="shared" si="0"/>
        <v>15.664</v>
      </c>
      <c r="K14" s="57">
        <f t="shared" si="0"/>
        <v>1.331</v>
      </c>
      <c r="L14" s="57">
        <f t="shared" si="0"/>
        <v>1.7070000000000001</v>
      </c>
      <c r="M14" s="57">
        <f t="shared" si="0"/>
        <v>1.6240000000000001</v>
      </c>
      <c r="N14" s="57">
        <f t="shared" si="0"/>
        <v>3.3979999999999997</v>
      </c>
      <c r="O14" s="57">
        <f t="shared" si="0"/>
        <v>3.4670000000000001</v>
      </c>
      <c r="P14" s="57">
        <f t="shared" si="0"/>
        <v>3.4220000000000002</v>
      </c>
      <c r="Q14" s="57">
        <f t="shared" si="0"/>
        <v>4.3290000000000006</v>
      </c>
      <c r="R14" s="57">
        <f t="shared" si="0"/>
        <v>7.7949999999999999</v>
      </c>
      <c r="S14" s="57">
        <f t="shared" si="0"/>
        <v>8.48</v>
      </c>
      <c r="T14" s="57">
        <f t="shared" si="0"/>
        <v>2.0110000000000001</v>
      </c>
      <c r="U14" s="57">
        <f t="shared" si="0"/>
        <v>2.1619999999999999</v>
      </c>
      <c r="V14" s="57">
        <f t="shared" si="0"/>
        <v>2.8760000000000003</v>
      </c>
      <c r="W14" s="57">
        <f t="shared" si="0"/>
        <v>3.2589999999999999</v>
      </c>
      <c r="X14" s="57">
        <f t="shared" si="0"/>
        <v>6.4370000000000003</v>
      </c>
      <c r="Y14" s="57">
        <f t="shared" si="0"/>
        <v>6.1120000000000001</v>
      </c>
      <c r="Z14" s="58" t="str">
        <f t="shared" si="0"/>
        <v/>
      </c>
      <c r="AA14" s="59">
        <f>SUM(AA9:AA13)</f>
        <v>198.76199999999997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0.21</v>
      </c>
      <c r="C19" s="76">
        <v>0.21099999999999999</v>
      </c>
      <c r="D19" s="76">
        <v>0.214</v>
      </c>
      <c r="E19" s="76">
        <v>0.215</v>
      </c>
      <c r="F19" s="76">
        <v>0.216</v>
      </c>
      <c r="G19" s="76">
        <v>0.21199999999999999</v>
      </c>
      <c r="H19" s="76">
        <v>0.104</v>
      </c>
      <c r="I19" s="76">
        <v>0.42699999999999999</v>
      </c>
      <c r="J19" s="76">
        <v>1.046</v>
      </c>
      <c r="K19" s="76">
        <v>1.262</v>
      </c>
      <c r="L19" s="76">
        <v>1.9729999999999999</v>
      </c>
      <c r="M19" s="76">
        <v>3.8079999999999998</v>
      </c>
      <c r="N19" s="76">
        <v>1.4319999999999999</v>
      </c>
      <c r="O19" s="76">
        <v>2.0129999999999999</v>
      </c>
      <c r="P19" s="76">
        <v>0.66500000000000004</v>
      </c>
      <c r="Q19" s="76">
        <v>1.3220000000000001</v>
      </c>
      <c r="R19" s="76">
        <v>0.33299999999999996</v>
      </c>
      <c r="S19" s="76"/>
      <c r="T19" s="76"/>
      <c r="U19" s="76"/>
      <c r="V19" s="76"/>
      <c r="W19" s="76"/>
      <c r="X19" s="76"/>
      <c r="Y19" s="76"/>
      <c r="Z19" s="73"/>
      <c r="AA19" s="74">
        <f>SUM(B19:Z19)</f>
        <v>15.662999999999998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0.21</v>
      </c>
      <c r="C22" s="83">
        <f t="shared" si="1"/>
        <v>0.21099999999999999</v>
      </c>
      <c r="D22" s="83">
        <f t="shared" si="1"/>
        <v>0.214</v>
      </c>
      <c r="E22" s="83">
        <f t="shared" si="1"/>
        <v>0.215</v>
      </c>
      <c r="F22" s="83">
        <f t="shared" si="1"/>
        <v>0.216</v>
      </c>
      <c r="G22" s="83">
        <f t="shared" si="1"/>
        <v>0.21199999999999999</v>
      </c>
      <c r="H22" s="83">
        <f t="shared" si="1"/>
        <v>0.104</v>
      </c>
      <c r="I22" s="83">
        <f t="shared" si="1"/>
        <v>0.42699999999999999</v>
      </c>
      <c r="J22" s="83">
        <f t="shared" si="1"/>
        <v>1.046</v>
      </c>
      <c r="K22" s="83">
        <f t="shared" si="1"/>
        <v>1.262</v>
      </c>
      <c r="L22" s="83">
        <f t="shared" si="1"/>
        <v>1.9729999999999999</v>
      </c>
      <c r="M22" s="83">
        <f t="shared" si="1"/>
        <v>3.8079999999999998</v>
      </c>
      <c r="N22" s="83">
        <f t="shared" si="1"/>
        <v>1.4319999999999999</v>
      </c>
      <c r="O22" s="83">
        <f t="shared" si="1"/>
        <v>2.0129999999999999</v>
      </c>
      <c r="P22" s="83">
        <f t="shared" si="1"/>
        <v>0.66500000000000004</v>
      </c>
      <c r="Q22" s="83">
        <f t="shared" si="1"/>
        <v>1.3220000000000001</v>
      </c>
      <c r="R22" s="83">
        <f t="shared" si="1"/>
        <v>0.33299999999999996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15.662999999999998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26.177</v>
      </c>
      <c r="C26" s="72">
        <v>7.4379999999999997</v>
      </c>
      <c r="D26" s="72">
        <v>8.2569999999999997</v>
      </c>
      <c r="E26" s="72">
        <v>7.7889999999999997</v>
      </c>
      <c r="F26" s="72">
        <v>6.157</v>
      </c>
      <c r="G26" s="72">
        <v>10.172000000000001</v>
      </c>
      <c r="H26" s="72">
        <v>30.529</v>
      </c>
      <c r="I26" s="72">
        <v>29.978000000000002</v>
      </c>
      <c r="J26" s="72">
        <v>16.71</v>
      </c>
      <c r="K26" s="72">
        <v>2.593</v>
      </c>
      <c r="L26" s="72">
        <v>3.68</v>
      </c>
      <c r="M26" s="72">
        <v>5.4320000000000004</v>
      </c>
      <c r="N26" s="72">
        <v>4.83</v>
      </c>
      <c r="O26" s="72">
        <v>5.48</v>
      </c>
      <c r="P26" s="72">
        <v>4.0869999999999997</v>
      </c>
      <c r="Q26" s="72">
        <v>5.6509999999999998</v>
      </c>
      <c r="R26" s="72">
        <v>8.1280000000000001</v>
      </c>
      <c r="S26" s="72">
        <v>8.48</v>
      </c>
      <c r="T26" s="72">
        <v>2.0110000000000001</v>
      </c>
      <c r="U26" s="72">
        <v>2.1619999999999999</v>
      </c>
      <c r="V26" s="72">
        <v>2.8759999999999999</v>
      </c>
      <c r="W26" s="72">
        <v>3.2589999999999999</v>
      </c>
      <c r="X26" s="72">
        <v>6.4370000000000003</v>
      </c>
      <c r="Y26" s="72">
        <v>6.1120000000000001</v>
      </c>
      <c r="Z26" s="73"/>
      <c r="AA26" s="74">
        <f>SUM(B26:Z26)</f>
        <v>214.42499999999995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26.177</v>
      </c>
      <c r="C28" s="57">
        <f t="shared" si="2"/>
        <v>7.4379999999999997</v>
      </c>
      <c r="D28" s="57">
        <f t="shared" si="2"/>
        <v>8.2569999999999997</v>
      </c>
      <c r="E28" s="57">
        <f t="shared" si="2"/>
        <v>7.7889999999999997</v>
      </c>
      <c r="F28" s="57">
        <f t="shared" si="2"/>
        <v>6.157</v>
      </c>
      <c r="G28" s="57">
        <f t="shared" si="2"/>
        <v>10.172000000000001</v>
      </c>
      <c r="H28" s="57">
        <f t="shared" si="2"/>
        <v>30.529</v>
      </c>
      <c r="I28" s="57">
        <f t="shared" si="2"/>
        <v>29.978000000000002</v>
      </c>
      <c r="J28" s="57">
        <f t="shared" si="2"/>
        <v>16.71</v>
      </c>
      <c r="K28" s="57">
        <f t="shared" si="2"/>
        <v>2.593</v>
      </c>
      <c r="L28" s="57">
        <f t="shared" si="2"/>
        <v>3.68</v>
      </c>
      <c r="M28" s="57">
        <f t="shared" si="2"/>
        <v>5.4320000000000004</v>
      </c>
      <c r="N28" s="57">
        <f t="shared" si="2"/>
        <v>4.83</v>
      </c>
      <c r="O28" s="57">
        <f t="shared" si="2"/>
        <v>5.48</v>
      </c>
      <c r="P28" s="57">
        <f t="shared" si="2"/>
        <v>4.0869999999999997</v>
      </c>
      <c r="Q28" s="57">
        <f t="shared" si="2"/>
        <v>5.6509999999999998</v>
      </c>
      <c r="R28" s="57">
        <f t="shared" si="2"/>
        <v>8.1280000000000001</v>
      </c>
      <c r="S28" s="57">
        <f t="shared" si="2"/>
        <v>8.48</v>
      </c>
      <c r="T28" s="57">
        <f t="shared" si="2"/>
        <v>2.0110000000000001</v>
      </c>
      <c r="U28" s="57">
        <f t="shared" si="2"/>
        <v>2.1619999999999999</v>
      </c>
      <c r="V28" s="57">
        <f t="shared" si="2"/>
        <v>2.8759999999999999</v>
      </c>
      <c r="W28" s="57">
        <f t="shared" si="2"/>
        <v>3.2589999999999999</v>
      </c>
      <c r="X28" s="57">
        <f t="shared" si="2"/>
        <v>6.4370000000000003</v>
      </c>
      <c r="Y28" s="57">
        <f t="shared" si="2"/>
        <v>6.1120000000000001</v>
      </c>
      <c r="Z28" s="58">
        <f t="shared" si="2"/>
        <v>0</v>
      </c>
      <c r="AA28" s="59">
        <f t="shared" si="2"/>
        <v>214.42499999999995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26.177000000000003</v>
      </c>
      <c r="C47" s="83">
        <f t="shared" ref="C47:Z47" si="8">SUM(C10:C13)+C22+C36</f>
        <v>7.4380000000000006</v>
      </c>
      <c r="D47" s="83">
        <f t="shared" si="8"/>
        <v>8.2569999999999997</v>
      </c>
      <c r="E47" s="83">
        <f t="shared" si="8"/>
        <v>7.7889999999999997</v>
      </c>
      <c r="F47" s="83">
        <f t="shared" si="8"/>
        <v>6.157</v>
      </c>
      <c r="G47" s="83">
        <f t="shared" si="8"/>
        <v>10.172000000000001</v>
      </c>
      <c r="H47" s="83">
        <f t="shared" si="8"/>
        <v>30.529</v>
      </c>
      <c r="I47" s="83">
        <f t="shared" si="8"/>
        <v>29.978000000000002</v>
      </c>
      <c r="J47" s="83">
        <f t="shared" si="8"/>
        <v>16.71</v>
      </c>
      <c r="K47" s="83">
        <f t="shared" si="8"/>
        <v>2.593</v>
      </c>
      <c r="L47" s="83">
        <f t="shared" si="8"/>
        <v>3.6799999999999997</v>
      </c>
      <c r="M47" s="83">
        <f t="shared" si="8"/>
        <v>5.4320000000000004</v>
      </c>
      <c r="N47" s="83">
        <f t="shared" si="8"/>
        <v>4.83</v>
      </c>
      <c r="O47" s="83">
        <f t="shared" si="8"/>
        <v>5.48</v>
      </c>
      <c r="P47" s="83">
        <f t="shared" si="8"/>
        <v>4.0869999999999997</v>
      </c>
      <c r="Q47" s="83">
        <f t="shared" si="8"/>
        <v>5.6510000000000007</v>
      </c>
      <c r="R47" s="83">
        <f t="shared" si="8"/>
        <v>8.1280000000000001</v>
      </c>
      <c r="S47" s="83">
        <f t="shared" si="8"/>
        <v>8.48</v>
      </c>
      <c r="T47" s="83">
        <f t="shared" si="8"/>
        <v>2.0110000000000001</v>
      </c>
      <c r="U47" s="83">
        <f t="shared" si="8"/>
        <v>2.1619999999999999</v>
      </c>
      <c r="V47" s="83">
        <f t="shared" si="8"/>
        <v>2.8760000000000003</v>
      </c>
      <c r="W47" s="83">
        <f t="shared" si="8"/>
        <v>3.2589999999999999</v>
      </c>
      <c r="X47" s="83">
        <f t="shared" si="8"/>
        <v>6.4370000000000003</v>
      </c>
      <c r="Y47" s="83">
        <f t="shared" si="8"/>
        <v>6.1120000000000001</v>
      </c>
      <c r="Z47" s="84">
        <f t="shared" si="8"/>
        <v>0</v>
      </c>
      <c r="AA47" s="100">
        <f>SUM(B47:Z47)</f>
        <v>214.42499999999995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J15" sqref="J1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44342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2021-05-25T20:18:56Z</dcterms:created>
  <dcterms:modified xsi:type="dcterms:W3CDTF">2021-05-25T20:18:56Z</dcterms:modified>
</cp:coreProperties>
</file>