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<sst xmlns="http://schemas.openxmlformats.org/spreadsheetml/2006/main" count="110" uniqueCount="49">
  <si>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24/05/2021 23:30:32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</si>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</sst>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11.754000000000001</c:v>
                </c:pt>
                <c:pt idx="1">
                  <c:v>11.859</c:v>
                </c:pt>
                <c:pt idx="2">
                  <c:v>12.057</c:v>
                </c:pt>
                <c:pt idx="3">
                  <c:v>10.559999999999999</c:v>
                </c:pt>
                <c:pt idx="4">
                  <c:v>9.3209999999999997</c:v>
                </c:pt>
                <c:pt idx="5">
                  <c:v>10.133999999999999</c:v>
                </c:pt>
                <c:pt idx="6">
                  <c:v>9.6630000000000003</c:v>
                </c:pt>
                <c:pt idx="7">
                  <c:v>10.044</c:v>
                </c:pt>
                <c:pt idx="8">
                  <c:v>9.3559999999999999</c:v>
                </c:pt>
                <c:pt idx="9">
                  <c:v>10.147</c:v>
                </c:pt>
                <c:pt idx="10">
                  <c:v>13.556000000000001</c:v>
                </c:pt>
                <c:pt idx="11">
                  <c:v>13.696000000000002</c:v>
                </c:pt>
                <c:pt idx="12">
                  <c:v>6.8010000000000002</c:v>
                </c:pt>
                <c:pt idx="13">
                  <c:v>7.27</c:v>
                </c:pt>
                <c:pt idx="14">
                  <c:v>8.7469999999999999</c:v>
                </c:pt>
                <c:pt idx="15">
                  <c:v>10.462</c:v>
                </c:pt>
                <c:pt idx="16">
                  <c:v>8.2469999999999999</c:v>
                </c:pt>
                <c:pt idx="17">
                  <c:v>7.3840000000000003</c:v>
                </c:pt>
                <c:pt idx="18">
                  <c:v>5.76</c:v>
                </c:pt>
                <c:pt idx="19">
                  <c:v>6.3530000000000006</c:v>
                </c:pt>
                <c:pt idx="20">
                  <c:v>7.9480000000000004</c:v>
                </c:pt>
                <c:pt idx="21">
                  <c:v>7.01</c:v>
                </c:pt>
                <c:pt idx="22">
                  <c:v>8.5079999999999991</c:v>
                </c:pt>
                <c:pt idx="23">
                  <c:v>7.1070000000000002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657696"/>
        <c:axId val="29658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11.754</c:v>
                </c:pt>
                <c:pt idx="1">
                  <c:v>11.859</c:v>
                </c:pt>
                <c:pt idx="2">
                  <c:v>12.057</c:v>
                </c:pt>
                <c:pt idx="3">
                  <c:v>10.559999999999999</c:v>
                </c:pt>
                <c:pt idx="4">
                  <c:v>9.3209999999999997</c:v>
                </c:pt>
                <c:pt idx="5">
                  <c:v>10.134</c:v>
                </c:pt>
                <c:pt idx="6">
                  <c:v>9.6630000000000003</c:v>
                </c:pt>
                <c:pt idx="7">
                  <c:v>10.044</c:v>
                </c:pt>
                <c:pt idx="8">
                  <c:v>9.3559999999999999</c:v>
                </c:pt>
                <c:pt idx="9">
                  <c:v>10.147</c:v>
                </c:pt>
                <c:pt idx="10">
                  <c:v>13.555999999999999</c:v>
                </c:pt>
                <c:pt idx="11">
                  <c:v>13.696</c:v>
                </c:pt>
                <c:pt idx="12">
                  <c:v>6.8010000000000002</c:v>
                </c:pt>
                <c:pt idx="13">
                  <c:v>7.27</c:v>
                </c:pt>
                <c:pt idx="14">
                  <c:v>8.8929999999999989</c:v>
                </c:pt>
                <c:pt idx="15">
                  <c:v>10.462000000000002</c:v>
                </c:pt>
                <c:pt idx="16">
                  <c:v>8.2469999999999999</c:v>
                </c:pt>
                <c:pt idx="17">
                  <c:v>7.3840000000000003</c:v>
                </c:pt>
                <c:pt idx="18">
                  <c:v>5.76</c:v>
                </c:pt>
                <c:pt idx="19">
                  <c:v>6.3530000000000006</c:v>
                </c:pt>
                <c:pt idx="20">
                  <c:v>7.9480000000000004</c:v>
                </c:pt>
                <c:pt idx="21">
                  <c:v>7.01</c:v>
                </c:pt>
                <c:pt idx="22">
                  <c:v>8.5079999999999991</c:v>
                </c:pt>
                <c:pt idx="23">
                  <c:v>7.1070000000000002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7696"/>
        <c:axId val="29658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61.64</c:v>
                </c:pt>
                <c:pt idx="1">
                  <c:v>50.86</c:v>
                </c:pt>
                <c:pt idx="2">
                  <c:v>50.86</c:v>
                </c:pt>
                <c:pt idx="3">
                  <c:v>50.85</c:v>
                </c:pt>
                <c:pt idx="4">
                  <c:v>50.81</c:v>
                </c:pt>
                <c:pt idx="5">
                  <c:v>48.69</c:v>
                </c:pt>
                <c:pt idx="6">
                  <c:v>63.79</c:v>
                </c:pt>
                <c:pt idx="7">
                  <c:v>71.17</c:v>
                </c:pt>
                <c:pt idx="8">
                  <c:v>75.239999999999995</c:v>
                </c:pt>
                <c:pt idx="9">
                  <c:v>68.23</c:v>
                </c:pt>
                <c:pt idx="10">
                  <c:v>68.66</c:v>
                </c:pt>
                <c:pt idx="11">
                  <c:v>69.59</c:v>
                </c:pt>
                <c:pt idx="12">
                  <c:v>70.48</c:v>
                </c:pt>
                <c:pt idx="13">
                  <c:v>67.989999999999995</c:v>
                </c:pt>
                <c:pt idx="14">
                  <c:v>67.489999999999995</c:v>
                </c:pt>
                <c:pt idx="15">
                  <c:v>67.489999999999995</c:v>
                </c:pt>
                <c:pt idx="16">
                  <c:v>69.44</c:v>
                </c:pt>
                <c:pt idx="17">
                  <c:v>69.44</c:v>
                </c:pt>
                <c:pt idx="18">
                  <c:v>78.67</c:v>
                </c:pt>
                <c:pt idx="19">
                  <c:v>76.599999999999994</c:v>
                </c:pt>
                <c:pt idx="20">
                  <c:v>76.69</c:v>
                </c:pt>
                <c:pt idx="21">
                  <c:v>73.16</c:v>
                </c:pt>
                <c:pt idx="22">
                  <c:v>74.05</c:v>
                </c:pt>
                <c:pt idx="23">
                  <c:v>66.489999999999995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8872"/>
        <c:axId val="29658480"/>
      </c:lineChart>
      <c:catAx>
        <c:axId val="29657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8088"/>
        <c:crosses val="autoZero"/>
        <c:auto val="1"/>
        <c:lblAlgn val="ctr"/>
        <c:lblOffset val="100"/>
        <c:noMultiLvlLbl val="0"/>
      </c:catAx>
      <c:valAx>
        <c:axId val="2965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7696"/>
        <c:crosses val="autoZero"/>
        <c:crossBetween val="between"/>
      </c:valAx>
      <c:valAx>
        <c:axId val="29658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8872"/>
        <c:crosses val="max"/>
        <c:crossBetween val="between"/>
      </c:valAx>
      <c:catAx>
        <c:axId val="29658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58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223.744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0.14599999999999999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6.5389999999999997</v>
          </cell>
        </row>
        <row r="40">
          <cell r="C40">
            <v>56.416999999999994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157.73400000000001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61.64</v>
          </cell>
          <cell r="C7">
            <v>50.86</v>
          </cell>
          <cell r="D7">
            <v>50.86</v>
          </cell>
          <cell r="E7">
            <v>50.85</v>
          </cell>
          <cell r="F7">
            <v>50.81</v>
          </cell>
          <cell r="G7">
            <v>48.69</v>
          </cell>
          <cell r="H7">
            <v>63.79</v>
          </cell>
          <cell r="I7">
            <v>71.17</v>
          </cell>
          <cell r="J7">
            <v>75.239999999999995</v>
          </cell>
          <cell r="K7">
            <v>68.23</v>
          </cell>
          <cell r="L7">
            <v>68.66</v>
          </cell>
          <cell r="M7">
            <v>69.59</v>
          </cell>
          <cell r="N7">
            <v>70.48</v>
          </cell>
          <cell r="O7">
            <v>67.989999999999995</v>
          </cell>
          <cell r="P7">
            <v>67.489999999999995</v>
          </cell>
          <cell r="Q7">
            <v>67.489999999999995</v>
          </cell>
          <cell r="R7">
            <v>69.44</v>
          </cell>
          <cell r="S7">
            <v>69.44</v>
          </cell>
          <cell r="T7">
            <v>78.67</v>
          </cell>
          <cell r="U7">
            <v>76.599999999999994</v>
          </cell>
          <cell r="V7">
            <v>76.69</v>
          </cell>
          <cell r="W7">
            <v>73.16</v>
          </cell>
          <cell r="X7">
            <v>74.05</v>
          </cell>
          <cell r="Y7">
            <v>66.489999999999995</v>
          </cell>
        </row>
        <row r="57">
          <cell r="B57">
            <v>11.754000000000001</v>
          </cell>
          <cell r="C57">
            <v>11.859</v>
          </cell>
          <cell r="D57">
            <v>12.057</v>
          </cell>
          <cell r="E57">
            <v>10.559999999999999</v>
          </cell>
          <cell r="F57">
            <v>9.3209999999999997</v>
          </cell>
          <cell r="G57">
            <v>10.133999999999999</v>
          </cell>
          <cell r="H57">
            <v>9.6630000000000003</v>
          </cell>
          <cell r="I57">
            <v>10.044</v>
          </cell>
          <cell r="J57">
            <v>9.3559999999999999</v>
          </cell>
          <cell r="K57">
            <v>10.147</v>
          </cell>
          <cell r="L57">
            <v>13.556000000000001</v>
          </cell>
          <cell r="M57">
            <v>13.696000000000002</v>
          </cell>
          <cell r="N57">
            <v>6.8010000000000002</v>
          </cell>
          <cell r="O57">
            <v>7.27</v>
          </cell>
          <cell r="P57">
            <v>8.7469999999999999</v>
          </cell>
          <cell r="Q57">
            <v>10.462</v>
          </cell>
          <cell r="R57">
            <v>8.2469999999999999</v>
          </cell>
          <cell r="S57">
            <v>7.3840000000000003</v>
          </cell>
          <cell r="T57">
            <v>5.76</v>
          </cell>
          <cell r="U57">
            <v>6.3530000000000006</v>
          </cell>
          <cell r="V57">
            <v>7.9480000000000004</v>
          </cell>
          <cell r="W57">
            <v>7.01</v>
          </cell>
          <cell r="X57">
            <v>8.5079999999999991</v>
          </cell>
          <cell r="Y57">
            <v>7.1070000000000002</v>
          </cell>
        </row>
        <row r="64">
          <cell r="P64">
            <v>0.14599999999999999</v>
          </cell>
        </row>
      </sheetData>
      <sheetData sheetId="17">
        <row r="57">
          <cell r="B57">
            <v>8.1560000000000006</v>
          </cell>
          <cell r="C57">
            <v>7.9619999999999997</v>
          </cell>
          <cell r="D57">
            <v>7.7190000000000003</v>
          </cell>
          <cell r="E57">
            <v>7</v>
          </cell>
          <cell r="F57">
            <v>7.0039999999999996</v>
          </cell>
          <cell r="G57">
            <v>7.4889999999999999</v>
          </cell>
          <cell r="H57">
            <v>7.84</v>
          </cell>
          <cell r="I57">
            <v>7.3579999999999997</v>
          </cell>
          <cell r="J57">
            <v>5.3759999999999994</v>
          </cell>
          <cell r="K57">
            <v>5.8490000000000002</v>
          </cell>
          <cell r="L57">
            <v>7.218</v>
          </cell>
          <cell r="M57">
            <v>7.1779999999999999</v>
          </cell>
          <cell r="N57">
            <v>5.1820000000000004</v>
          </cell>
          <cell r="O57">
            <v>5.3649999999999993</v>
          </cell>
          <cell r="P57">
            <v>8.0739999999999998</v>
          </cell>
          <cell r="Q57">
            <v>8.5440000000000005</v>
          </cell>
          <cell r="R57">
            <v>6.0109999999999992</v>
          </cell>
          <cell r="S57">
            <v>5.4379999999999997</v>
          </cell>
          <cell r="T57">
            <v>4.45</v>
          </cell>
          <cell r="U57">
            <v>4.28</v>
          </cell>
          <cell r="V57">
            <v>5.9110000000000005</v>
          </cell>
          <cell r="W57">
            <v>5.33</v>
          </cell>
          <cell r="X57">
            <v>7.1529999999999996</v>
          </cell>
          <cell r="Y57">
            <v>5.8470000000000004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B63">
            <v>1.579</v>
          </cell>
          <cell r="C63">
            <v>1.5960000000000001</v>
          </cell>
          <cell r="D63">
            <v>1.147</v>
          </cell>
          <cell r="E63">
            <v>1.077</v>
          </cell>
          <cell r="G63">
            <v>1.1399999999999999</v>
          </cell>
        </row>
        <row r="64">
          <cell r="B64">
            <v>2.0189999999999997</v>
          </cell>
          <cell r="C64">
            <v>1.5009999999999999</v>
          </cell>
          <cell r="D64">
            <v>2.391</v>
          </cell>
          <cell r="E64">
            <v>1.6830000000000001</v>
          </cell>
          <cell r="F64">
            <v>1.5169999999999999</v>
          </cell>
          <cell r="G64">
            <v>1.5049999999999999</v>
          </cell>
          <cell r="H64">
            <v>1.823</v>
          </cell>
          <cell r="I64">
            <v>2.6859999999999999</v>
          </cell>
          <cell r="J64">
            <v>3.98</v>
          </cell>
          <cell r="K64">
            <v>4.298</v>
          </cell>
          <cell r="L64">
            <v>6.3380000000000001</v>
          </cell>
          <cell r="M64">
            <v>6.5180000000000007</v>
          </cell>
          <cell r="N64">
            <v>1.619</v>
          </cell>
          <cell r="O64">
            <v>1.905</v>
          </cell>
          <cell r="P64">
            <v>0.81899999999999995</v>
          </cell>
          <cell r="Q64">
            <v>1.9179999999999999</v>
          </cell>
          <cell r="R64">
            <v>2.2359999999999998</v>
          </cell>
          <cell r="S64">
            <v>1.946</v>
          </cell>
          <cell r="T64">
            <v>1.31</v>
          </cell>
          <cell r="U64">
            <v>2.073</v>
          </cell>
          <cell r="V64">
            <v>2.0369999999999999</v>
          </cell>
          <cell r="W64">
            <v>1.6800000000000002</v>
          </cell>
          <cell r="X64">
            <v>1.355</v>
          </cell>
          <cell r="Y64">
            <v>1.26</v>
          </cell>
        </row>
      </sheetData>
      <sheetData sheetId="18">
        <row r="7">
          <cell r="B7">
            <v>61.64</v>
          </cell>
          <cell r="C7">
            <v>50.86</v>
          </cell>
          <cell r="D7">
            <v>50.86</v>
          </cell>
          <cell r="E7">
            <v>50.85</v>
          </cell>
          <cell r="F7">
            <v>50.81</v>
          </cell>
          <cell r="G7">
            <v>48.69</v>
          </cell>
          <cell r="H7">
            <v>63.79</v>
          </cell>
          <cell r="I7">
            <v>71.17</v>
          </cell>
          <cell r="J7">
            <v>75.239999999999995</v>
          </cell>
          <cell r="K7">
            <v>68.23</v>
          </cell>
          <cell r="L7">
            <v>68.66</v>
          </cell>
          <cell r="M7">
            <v>69.59</v>
          </cell>
          <cell r="N7">
            <v>70.48</v>
          </cell>
          <cell r="O7">
            <v>67.989999999999995</v>
          </cell>
          <cell r="P7">
            <v>67.489999999999995</v>
          </cell>
          <cell r="Q7">
            <v>67.489999999999995</v>
          </cell>
          <cell r="R7">
            <v>69.44</v>
          </cell>
          <cell r="S7">
            <v>69.44</v>
          </cell>
          <cell r="T7">
            <v>78.67</v>
          </cell>
          <cell r="U7">
            <v>76.599999999999994</v>
          </cell>
          <cell r="V7">
            <v>76.69</v>
          </cell>
          <cell r="W7">
            <v>73.16</v>
          </cell>
          <cell r="X7">
            <v>74.05</v>
          </cell>
          <cell r="Y7">
            <v>66.489999999999995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WATT_AND_VOLT</v>
          </cell>
        </row>
        <row r="12">
          <cell r="A12" t="str">
            <v>WOOTIS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MYTILINEOS</v>
          </cell>
        </row>
        <row r="22">
          <cell r="A22" t="str">
            <v>OPTIMUS_ENERGY</v>
          </cell>
        </row>
        <row r="23">
          <cell r="A23" t="str">
            <v>VIENER</v>
          </cell>
        </row>
        <row r="24">
          <cell r="A24" t="str">
            <v>VOLTERRA</v>
          </cell>
        </row>
        <row r="25">
          <cell r="A25" t="str">
            <v>VOLTON</v>
          </cell>
        </row>
        <row r="26">
          <cell r="A26" t="str">
            <v>WATT_AND_VOLT</v>
          </cell>
        </row>
        <row r="27">
          <cell r="A27" t="str">
            <v>WOOTIS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44339</v>
          </cell>
        </row>
        <row r="4">
          <cell r="B4">
            <v>44339</v>
          </cell>
        </row>
        <row r="5">
          <cell r="B5">
            <v>44339</v>
          </cell>
        </row>
        <row r="6">
          <cell r="B6">
            <v>44339</v>
          </cell>
        </row>
        <row r="7">
          <cell r="B7">
            <v>44339</v>
          </cell>
        </row>
        <row r="8">
          <cell r="B8">
            <v>44339</v>
          </cell>
        </row>
        <row r="9">
          <cell r="B9">
            <v>44339</v>
          </cell>
        </row>
        <row r="10">
          <cell r="B10">
            <v>44339</v>
          </cell>
        </row>
        <row r="11">
          <cell r="B11">
            <v>44339</v>
          </cell>
        </row>
        <row r="12">
          <cell r="B12">
            <v>44339</v>
          </cell>
        </row>
        <row r="13">
          <cell r="B13">
            <v>44339</v>
          </cell>
        </row>
        <row r="14">
          <cell r="B14">
            <v>44339</v>
          </cell>
        </row>
        <row r="15">
          <cell r="B15">
            <v>44339</v>
          </cell>
        </row>
        <row r="16">
          <cell r="B16">
            <v>44339</v>
          </cell>
        </row>
      </sheetData>
      <sheetData sheetId="41">
        <row r="2">
          <cell r="C2">
            <v>44342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11.754000000000001</v>
      </c>
      <c r="C4" s="18">
        <v>11.859</v>
      </c>
      <c r="D4" s="18">
        <v>12.057</v>
      </c>
      <c r="E4" s="18">
        <v>10.559999999999999</v>
      </c>
      <c r="F4" s="18">
        <v>9.3209999999999997</v>
      </c>
      <c r="G4" s="18">
        <v>10.133999999999999</v>
      </c>
      <c r="H4" s="18">
        <v>9.6630000000000003</v>
      </c>
      <c r="I4" s="18">
        <v>10.044</v>
      </c>
      <c r="J4" s="18">
        <v>9.3559999999999999</v>
      </c>
      <c r="K4" s="18">
        <v>10.147</v>
      </c>
      <c r="L4" s="18">
        <v>13.556000000000001</v>
      </c>
      <c r="M4" s="18">
        <v>13.696000000000002</v>
      </c>
      <c r="N4" s="18">
        <v>6.8010000000000002</v>
      </c>
      <c r="O4" s="18">
        <v>7.27</v>
      </c>
      <c r="P4" s="18">
        <v>8.8930000000000007</v>
      </c>
      <c r="Q4" s="18">
        <v>10.462</v>
      </c>
      <c r="R4" s="18">
        <v>8.2469999999999999</v>
      </c>
      <c r="S4" s="18">
        <v>7.3840000000000003</v>
      </c>
      <c r="T4" s="18">
        <v>5.76</v>
      </c>
      <c r="U4" s="18">
        <v>6.3530000000000006</v>
      </c>
      <c r="V4" s="18">
        <v>7.9480000000000004</v>
      </c>
      <c r="W4" s="18">
        <v>7.01</v>
      </c>
      <c r="X4" s="18">
        <v>8.5079999999999991</v>
      </c>
      <c r="Y4" s="18">
        <v>7.1070000000000002</v>
      </c>
      <c r="Z4" s="19"/>
      <c r="AA4" s="20">
        <f>SUM(B4:Z4)</f>
        <v>223.89000000000001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61.64</v>
      </c>
      <c r="C7" s="28">
        <v>50.86</v>
      </c>
      <c r="D7" s="28">
        <v>50.86</v>
      </c>
      <c r="E7" s="28">
        <v>50.85</v>
      </c>
      <c r="F7" s="28">
        <v>50.81</v>
      </c>
      <c r="G7" s="28">
        <v>48.69</v>
      </c>
      <c r="H7" s="28">
        <v>63.79</v>
      </c>
      <c r="I7" s="28">
        <v>71.17</v>
      </c>
      <c r="J7" s="28">
        <v>75.239999999999995</v>
      </c>
      <c r="K7" s="28">
        <v>68.23</v>
      </c>
      <c r="L7" s="28">
        <v>68.66</v>
      </c>
      <c r="M7" s="28">
        <v>69.59</v>
      </c>
      <c r="N7" s="28">
        <v>70.48</v>
      </c>
      <c r="O7" s="28">
        <v>67.989999999999995</v>
      </c>
      <c r="P7" s="28">
        <v>67.489999999999995</v>
      </c>
      <c r="Q7" s="28">
        <v>67.489999999999995</v>
      </c>
      <c r="R7" s="28">
        <v>69.44</v>
      </c>
      <c r="S7" s="28">
        <v>69.44</v>
      </c>
      <c r="T7" s="28">
        <v>78.67</v>
      </c>
      <c r="U7" s="28">
        <v>76.599999999999994</v>
      </c>
      <c r="V7" s="28">
        <v>76.69</v>
      </c>
      <c r="W7" s="28">
        <v>73.16</v>
      </c>
      <c r="X7" s="28">
        <v>74.05</v>
      </c>
      <c r="Y7" s="28">
        <v>66.489999999999995</v>
      </c>
      <c r="Z7" s="29"/>
      <c r="AA7" s="30">
        <f>IF(SUM(GR_MAINLAND_MCP_SUM_SELL)&lt;&gt;0,AVERAGEIF(GR_MAINLAND_MCP_SUM_SELL,"&lt;&gt;"""),"")</f>
        <v>66.182500000000005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11.754000000000001</v>
      </c>
      <c r="C13" s="52">
        <v>11.859</v>
      </c>
      <c r="D13" s="52">
        <v>12.057</v>
      </c>
      <c r="E13" s="52">
        <v>10.559999999999999</v>
      </c>
      <c r="F13" s="52">
        <v>9.3209999999999997</v>
      </c>
      <c r="G13" s="52">
        <v>10.133999999999999</v>
      </c>
      <c r="H13" s="52">
        <v>9.6630000000000003</v>
      </c>
      <c r="I13" s="52">
        <v>10.044</v>
      </c>
      <c r="J13" s="52">
        <v>9.3559999999999999</v>
      </c>
      <c r="K13" s="52">
        <v>10.147</v>
      </c>
      <c r="L13" s="52">
        <v>13.556000000000001</v>
      </c>
      <c r="M13" s="52">
        <v>13.696000000000002</v>
      </c>
      <c r="N13" s="52">
        <v>6.8010000000000002</v>
      </c>
      <c r="O13" s="52">
        <v>7.27</v>
      </c>
      <c r="P13" s="52">
        <v>8.7469999999999999</v>
      </c>
      <c r="Q13" s="52">
        <v>10.462</v>
      </c>
      <c r="R13" s="52">
        <v>8.2469999999999999</v>
      </c>
      <c r="S13" s="52">
        <v>7.3840000000000003</v>
      </c>
      <c r="T13" s="52">
        <v>5.76</v>
      </c>
      <c r="U13" s="52">
        <v>6.3530000000000006</v>
      </c>
      <c r="V13" s="52">
        <v>7.9480000000000004</v>
      </c>
      <c r="W13" s="52">
        <v>7.01</v>
      </c>
      <c r="X13" s="52">
        <v>8.5079999999999991</v>
      </c>
      <c r="Y13" s="52">
        <v>7.1070000000000002</v>
      </c>
      <c r="Z13" s="53"/>
      <c r="AA13" s="54">
        <f>SUM(B13:Z13)</f>
        <v>223.744</v>
      </c>
    </row>
    <row r="14" spans="1:27" ht="30" customHeight="1" thickBot="1" x14ac:dyDescent="0.25">
      <c r="A14" s="55" t="s">
        <v>10</v>
      </c>
      <c r="B14" s="56">
        <f>IF(LEN(B$2)&gt;0,SUM(B10:B13),"")</f>
        <v>11.754000000000001</v>
      </c>
      <c r="C14" s="57">
        <f t="shared" ref="C14:Z14" si="0">IF(LEN(C$2)&gt;0,SUM(C10:C13),"")</f>
        <v>11.859</v>
      </c>
      <c r="D14" s="57">
        <f t="shared" si="0"/>
        <v>12.057</v>
      </c>
      <c r="E14" s="57">
        <f t="shared" si="0"/>
        <v>10.559999999999999</v>
      </c>
      <c r="F14" s="57">
        <f t="shared" si="0"/>
        <v>9.3209999999999997</v>
      </c>
      <c r="G14" s="57">
        <f t="shared" si="0"/>
        <v>10.133999999999999</v>
      </c>
      <c r="H14" s="57">
        <f t="shared" si="0"/>
        <v>9.6630000000000003</v>
      </c>
      <c r="I14" s="57">
        <f t="shared" si="0"/>
        <v>10.044</v>
      </c>
      <c r="J14" s="57">
        <f t="shared" si="0"/>
        <v>9.3559999999999999</v>
      </c>
      <c r="K14" s="57">
        <f t="shared" si="0"/>
        <v>10.147</v>
      </c>
      <c r="L14" s="57">
        <f t="shared" si="0"/>
        <v>13.556000000000001</v>
      </c>
      <c r="M14" s="57">
        <f t="shared" si="0"/>
        <v>13.696000000000002</v>
      </c>
      <c r="N14" s="57">
        <f t="shared" si="0"/>
        <v>6.8010000000000002</v>
      </c>
      <c r="O14" s="57">
        <f t="shared" si="0"/>
        <v>7.27</v>
      </c>
      <c r="P14" s="57">
        <f t="shared" si="0"/>
        <v>8.7469999999999999</v>
      </c>
      <c r="Q14" s="57">
        <f t="shared" si="0"/>
        <v>10.462</v>
      </c>
      <c r="R14" s="57">
        <f t="shared" si="0"/>
        <v>8.2469999999999999</v>
      </c>
      <c r="S14" s="57">
        <f t="shared" si="0"/>
        <v>7.3840000000000003</v>
      </c>
      <c r="T14" s="57">
        <f t="shared" si="0"/>
        <v>5.76</v>
      </c>
      <c r="U14" s="57">
        <f t="shared" si="0"/>
        <v>6.3530000000000006</v>
      </c>
      <c r="V14" s="57">
        <f t="shared" si="0"/>
        <v>7.9480000000000004</v>
      </c>
      <c r="W14" s="57">
        <f t="shared" si="0"/>
        <v>7.01</v>
      </c>
      <c r="X14" s="57">
        <f t="shared" si="0"/>
        <v>8.5079999999999991</v>
      </c>
      <c r="Y14" s="57">
        <f t="shared" si="0"/>
        <v>7.1070000000000002</v>
      </c>
      <c r="Z14" s="58" t="str">
        <f t="shared" si="0"/>
        <v/>
      </c>
      <c r="AA14" s="59">
        <f>SUM(AA9:AA13)</f>
        <v>223.744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0.14599999999999999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0.14599999999999999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0.14599999999999999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0.14599999999999999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11.754</v>
      </c>
      <c r="C26" s="72">
        <v>11.859</v>
      </c>
      <c r="D26" s="72">
        <v>12.057</v>
      </c>
      <c r="E26" s="72">
        <v>10.56</v>
      </c>
      <c r="F26" s="72">
        <v>9.3209999999999997</v>
      </c>
      <c r="G26" s="72">
        <v>10.134</v>
      </c>
      <c r="H26" s="72">
        <v>9.6630000000000003</v>
      </c>
      <c r="I26" s="72">
        <v>10.044</v>
      </c>
      <c r="J26" s="72">
        <v>9.3559999999999999</v>
      </c>
      <c r="K26" s="72">
        <v>10.147</v>
      </c>
      <c r="L26" s="72">
        <v>13.555999999999999</v>
      </c>
      <c r="M26" s="72">
        <v>13.696</v>
      </c>
      <c r="N26" s="72">
        <v>6.8010000000000002</v>
      </c>
      <c r="O26" s="72">
        <v>7.27</v>
      </c>
      <c r="P26" s="72">
        <v>8.8930000000000007</v>
      </c>
      <c r="Q26" s="72">
        <v>10.462</v>
      </c>
      <c r="R26" s="72">
        <v>8.2469999999999999</v>
      </c>
      <c r="S26" s="72">
        <v>7.3840000000000003</v>
      </c>
      <c r="T26" s="72">
        <v>5.76</v>
      </c>
      <c r="U26" s="72">
        <v>6.3529999999999998</v>
      </c>
      <c r="V26" s="72">
        <v>7.9480000000000004</v>
      </c>
      <c r="W26" s="72">
        <v>7.01</v>
      </c>
      <c r="X26" s="72">
        <v>8.5079999999999991</v>
      </c>
      <c r="Y26" s="72">
        <v>7.1070000000000002</v>
      </c>
      <c r="Z26" s="73"/>
      <c r="AA26" s="74">
        <f>SUM(B26:Z26)</f>
        <v>223.89000000000001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11.754</v>
      </c>
      <c r="C28" s="57">
        <f t="shared" ref="C28:Z28" si="2">IF(LEN(C$2)&gt;0,SUM(C25:C27),"")</f>
        <v>11.859</v>
      </c>
      <c r="D28" s="57">
        <f t="shared" si="2"/>
        <v>12.057</v>
      </c>
      <c r="E28" s="57">
        <f t="shared" si="2"/>
        <v>10.56</v>
      </c>
      <c r="F28" s="57">
        <f t="shared" si="2"/>
        <v>9.3209999999999997</v>
      </c>
      <c r="G28" s="57">
        <f t="shared" si="2"/>
        <v>10.134</v>
      </c>
      <c r="H28" s="57">
        <f t="shared" si="2"/>
        <v>9.6630000000000003</v>
      </c>
      <c r="I28" s="57">
        <f t="shared" si="2"/>
        <v>10.044</v>
      </c>
      <c r="J28" s="57">
        <f t="shared" si="2"/>
        <v>9.3559999999999999</v>
      </c>
      <c r="K28" s="57">
        <f t="shared" si="2"/>
        <v>10.147</v>
      </c>
      <c r="L28" s="57">
        <f t="shared" si="2"/>
        <v>13.555999999999999</v>
      </c>
      <c r="M28" s="57">
        <f t="shared" si="2"/>
        <v>13.696</v>
      </c>
      <c r="N28" s="57">
        <f t="shared" si="2"/>
        <v>6.8010000000000002</v>
      </c>
      <c r="O28" s="57">
        <f t="shared" si="2"/>
        <v>7.27</v>
      </c>
      <c r="P28" s="57">
        <f t="shared" si="2"/>
        <v>8.8930000000000007</v>
      </c>
      <c r="Q28" s="57">
        <f t="shared" si="2"/>
        <v>10.462</v>
      </c>
      <c r="R28" s="57">
        <f t="shared" si="2"/>
        <v>8.2469999999999999</v>
      </c>
      <c r="S28" s="57">
        <f t="shared" si="2"/>
        <v>7.3840000000000003</v>
      </c>
      <c r="T28" s="57">
        <f t="shared" si="2"/>
        <v>5.76</v>
      </c>
      <c r="U28" s="57">
        <f t="shared" si="2"/>
        <v>6.3529999999999998</v>
      </c>
      <c r="V28" s="57">
        <f t="shared" si="2"/>
        <v>7.9480000000000004</v>
      </c>
      <c r="W28" s="57">
        <f t="shared" si="2"/>
        <v>7.01</v>
      </c>
      <c r="X28" s="57">
        <f t="shared" si="2"/>
        <v>8.5079999999999991</v>
      </c>
      <c r="Y28" s="57">
        <f t="shared" si="2"/>
        <v>7.1070000000000002</v>
      </c>
      <c r="Z28" s="58" t="str">
        <f t="shared" si="2"/>
        <v/>
      </c>
      <c r="AA28" s="59">
        <f>SUM(AA25:AA27)</f>
        <v>223.89000000000001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11.754000000000001</v>
      </c>
      <c r="C47" s="83">
        <f t="shared" ref="C47:Z47" si="8">IF(LEN(C$2)&gt;0,C14+C22+C36,"")</f>
        <v>11.859</v>
      </c>
      <c r="D47" s="83">
        <f t="shared" si="8"/>
        <v>12.057</v>
      </c>
      <c r="E47" s="83">
        <f t="shared" si="8"/>
        <v>10.559999999999999</v>
      </c>
      <c r="F47" s="83">
        <f t="shared" si="8"/>
        <v>9.3209999999999997</v>
      </c>
      <c r="G47" s="83">
        <f t="shared" si="8"/>
        <v>10.133999999999999</v>
      </c>
      <c r="H47" s="83">
        <f t="shared" si="8"/>
        <v>9.6630000000000003</v>
      </c>
      <c r="I47" s="83">
        <f t="shared" si="8"/>
        <v>10.044</v>
      </c>
      <c r="J47" s="83">
        <f t="shared" si="8"/>
        <v>9.3559999999999999</v>
      </c>
      <c r="K47" s="83">
        <f t="shared" si="8"/>
        <v>10.147</v>
      </c>
      <c r="L47" s="83">
        <f t="shared" si="8"/>
        <v>13.556000000000001</v>
      </c>
      <c r="M47" s="83">
        <f t="shared" si="8"/>
        <v>13.696000000000002</v>
      </c>
      <c r="N47" s="83">
        <f t="shared" si="8"/>
        <v>6.8010000000000002</v>
      </c>
      <c r="O47" s="83">
        <f t="shared" si="8"/>
        <v>7.27</v>
      </c>
      <c r="P47" s="83">
        <f t="shared" si="8"/>
        <v>8.8930000000000007</v>
      </c>
      <c r="Q47" s="83">
        <f t="shared" si="8"/>
        <v>10.462</v>
      </c>
      <c r="R47" s="83">
        <f t="shared" si="8"/>
        <v>8.2469999999999999</v>
      </c>
      <c r="S47" s="83">
        <f t="shared" si="8"/>
        <v>7.3840000000000003</v>
      </c>
      <c r="T47" s="83">
        <f t="shared" si="8"/>
        <v>5.76</v>
      </c>
      <c r="U47" s="83">
        <f t="shared" si="8"/>
        <v>6.3530000000000006</v>
      </c>
      <c r="V47" s="83">
        <f t="shared" si="8"/>
        <v>7.9480000000000004</v>
      </c>
      <c r="W47" s="83">
        <f t="shared" si="8"/>
        <v>7.01</v>
      </c>
      <c r="X47" s="83">
        <f t="shared" si="8"/>
        <v>8.5079999999999991</v>
      </c>
      <c r="Y47" s="83">
        <f t="shared" si="8"/>
        <v>7.1070000000000002</v>
      </c>
      <c r="Z47" s="84" t="str">
        <f t="shared" si="8"/>
        <v/>
      </c>
      <c r="AA47" s="100">
        <f>SUM(B47:Z47)</f>
        <v>223.89000000000001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11.754</v>
      </c>
      <c r="C4" s="18">
        <v>11.859</v>
      </c>
      <c r="D4" s="18">
        <v>12.057</v>
      </c>
      <c r="E4" s="18">
        <v>10.559999999999999</v>
      </c>
      <c r="F4" s="18">
        <v>9.3209999999999997</v>
      </c>
      <c r="G4" s="18">
        <v>10.134</v>
      </c>
      <c r="H4" s="18">
        <v>9.6630000000000003</v>
      </c>
      <c r="I4" s="18">
        <v>10.044</v>
      </c>
      <c r="J4" s="18">
        <v>9.3559999999999999</v>
      </c>
      <c r="K4" s="18">
        <v>10.147</v>
      </c>
      <c r="L4" s="18">
        <v>13.555999999999999</v>
      </c>
      <c r="M4" s="18">
        <v>13.696</v>
      </c>
      <c r="N4" s="18">
        <v>6.8010000000000002</v>
      </c>
      <c r="O4" s="18">
        <v>7.27</v>
      </c>
      <c r="P4" s="18">
        <v>8.8929999999999989</v>
      </c>
      <c r="Q4" s="18">
        <v>10.462000000000002</v>
      </c>
      <c r="R4" s="18">
        <v>8.2469999999999999</v>
      </c>
      <c r="S4" s="18">
        <v>7.3840000000000003</v>
      </c>
      <c r="T4" s="18">
        <v>5.76</v>
      </c>
      <c r="U4" s="18">
        <v>6.3530000000000006</v>
      </c>
      <c r="V4" s="18">
        <v>7.9480000000000004</v>
      </c>
      <c r="W4" s="18">
        <v>7.01</v>
      </c>
      <c r="X4" s="18">
        <v>8.5079999999999991</v>
      </c>
      <c r="Y4" s="18">
        <v>7.1070000000000002</v>
      </c>
      <c r="Z4" s="19"/>
      <c r="AA4" s="20">
        <f>SUM(B4:Z4)</f>
        <v>223.89000000000001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61.64</v>
      </c>
      <c r="C7" s="28">
        <v>50.86</v>
      </c>
      <c r="D7" s="28">
        <v>50.86</v>
      </c>
      <c r="E7" s="28">
        <v>50.85</v>
      </c>
      <c r="F7" s="28">
        <v>50.81</v>
      </c>
      <c r="G7" s="28">
        <v>48.69</v>
      </c>
      <c r="H7" s="28">
        <v>63.79</v>
      </c>
      <c r="I7" s="28">
        <v>71.17</v>
      </c>
      <c r="J7" s="28">
        <v>75.239999999999995</v>
      </c>
      <c r="K7" s="28">
        <v>68.23</v>
      </c>
      <c r="L7" s="28">
        <v>68.66</v>
      </c>
      <c r="M7" s="28">
        <v>69.59</v>
      </c>
      <c r="N7" s="28">
        <v>70.48</v>
      </c>
      <c r="O7" s="28">
        <v>67.989999999999995</v>
      </c>
      <c r="P7" s="28">
        <v>67.489999999999995</v>
      </c>
      <c r="Q7" s="28">
        <v>67.489999999999995</v>
      </c>
      <c r="R7" s="28">
        <v>69.44</v>
      </c>
      <c r="S7" s="28">
        <v>69.44</v>
      </c>
      <c r="T7" s="28">
        <v>78.67</v>
      </c>
      <c r="U7" s="28">
        <v>76.599999999999994</v>
      </c>
      <c r="V7" s="28">
        <v>76.69</v>
      </c>
      <c r="W7" s="28">
        <v>73.16</v>
      </c>
      <c r="X7" s="28">
        <v>74.05</v>
      </c>
      <c r="Y7" s="28">
        <v>66.489999999999995</v>
      </c>
      <c r="Z7" s="29"/>
      <c r="AA7" s="30">
        <v>66.182500000000005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8.1560000000000006</v>
      </c>
      <c r="C13" s="52">
        <v>7.9619999999999997</v>
      </c>
      <c r="D13" s="52">
        <v>7.7190000000000003</v>
      </c>
      <c r="E13" s="52">
        <v>7</v>
      </c>
      <c r="F13" s="52">
        <v>7.0039999999999996</v>
      </c>
      <c r="G13" s="52">
        <v>7.4889999999999999</v>
      </c>
      <c r="H13" s="52">
        <v>7.84</v>
      </c>
      <c r="I13" s="52">
        <v>7.3579999999999997</v>
      </c>
      <c r="J13" s="52">
        <v>5.3759999999999994</v>
      </c>
      <c r="K13" s="52">
        <v>5.8490000000000002</v>
      </c>
      <c r="L13" s="52">
        <v>7.218</v>
      </c>
      <c r="M13" s="52">
        <v>7.1779999999999999</v>
      </c>
      <c r="N13" s="52">
        <v>5.1820000000000004</v>
      </c>
      <c r="O13" s="52">
        <v>5.3649999999999993</v>
      </c>
      <c r="P13" s="52">
        <v>8.0739999999999998</v>
      </c>
      <c r="Q13" s="52">
        <v>8.5440000000000005</v>
      </c>
      <c r="R13" s="52">
        <v>6.0109999999999992</v>
      </c>
      <c r="S13" s="52">
        <v>5.4379999999999997</v>
      </c>
      <c r="T13" s="52">
        <v>4.45</v>
      </c>
      <c r="U13" s="52">
        <v>4.28</v>
      </c>
      <c r="V13" s="52">
        <v>5.9110000000000005</v>
      </c>
      <c r="W13" s="52">
        <v>5.33</v>
      </c>
      <c r="X13" s="52">
        <v>7.1529999999999996</v>
      </c>
      <c r="Y13" s="52">
        <v>5.8470000000000004</v>
      </c>
      <c r="Z13" s="53"/>
      <c r="AA13" s="54">
        <f>SUM(B13:Z13)</f>
        <v>157.73400000000001</v>
      </c>
    </row>
    <row r="14" spans="1:27" ht="30" customHeight="1" thickBot="1" x14ac:dyDescent="0.25">
      <c r="A14" s="55" t="s">
        <v>10</v>
      </c>
      <c r="B14" s="56">
        <f>IF(LEN(B$2)&gt;0,SUM(B10:B13),"")</f>
        <v>8.1560000000000006</v>
      </c>
      <c r="C14" s="57">
        <f t="shared" ref="C14:Z14" si="0">IF(LEN(C$2)&gt;0,SUM(C10:C13),"")</f>
        <v>7.9619999999999997</v>
      </c>
      <c r="D14" s="57">
        <f t="shared" si="0"/>
        <v>7.7190000000000003</v>
      </c>
      <c r="E14" s="57">
        <f t="shared" si="0"/>
        <v>7</v>
      </c>
      <c r="F14" s="57">
        <f t="shared" si="0"/>
        <v>7.0039999999999996</v>
      </c>
      <c r="G14" s="57">
        <f t="shared" si="0"/>
        <v>7.4889999999999999</v>
      </c>
      <c r="H14" s="57">
        <f t="shared" si="0"/>
        <v>7.84</v>
      </c>
      <c r="I14" s="57">
        <f t="shared" si="0"/>
        <v>7.3579999999999997</v>
      </c>
      <c r="J14" s="57">
        <f t="shared" si="0"/>
        <v>5.3759999999999994</v>
      </c>
      <c r="K14" s="57">
        <f t="shared" si="0"/>
        <v>5.8490000000000002</v>
      </c>
      <c r="L14" s="57">
        <f t="shared" si="0"/>
        <v>7.218</v>
      </c>
      <c r="M14" s="57">
        <f t="shared" si="0"/>
        <v>7.1779999999999999</v>
      </c>
      <c r="N14" s="57">
        <f t="shared" si="0"/>
        <v>5.1820000000000004</v>
      </c>
      <c r="O14" s="57">
        <f t="shared" si="0"/>
        <v>5.3649999999999993</v>
      </c>
      <c r="P14" s="57">
        <f t="shared" si="0"/>
        <v>8.0739999999999998</v>
      </c>
      <c r="Q14" s="57">
        <f t="shared" si="0"/>
        <v>8.5440000000000005</v>
      </c>
      <c r="R14" s="57">
        <f t="shared" si="0"/>
        <v>6.0109999999999992</v>
      </c>
      <c r="S14" s="57">
        <f t="shared" si="0"/>
        <v>5.4379999999999997</v>
      </c>
      <c r="T14" s="57">
        <f t="shared" si="0"/>
        <v>4.45</v>
      </c>
      <c r="U14" s="57">
        <f t="shared" si="0"/>
        <v>4.28</v>
      </c>
      <c r="V14" s="57">
        <f t="shared" si="0"/>
        <v>5.9110000000000005</v>
      </c>
      <c r="W14" s="57">
        <f t="shared" si="0"/>
        <v>5.33</v>
      </c>
      <c r="X14" s="57">
        <f t="shared" si="0"/>
        <v>7.1529999999999996</v>
      </c>
      <c r="Y14" s="57">
        <f t="shared" si="0"/>
        <v>5.8470000000000004</v>
      </c>
      <c r="Z14" s="58" t="str">
        <f t="shared" si="0"/>
        <v/>
      </c>
      <c r="AA14" s="59">
        <f>SUM(AA9:AA13)</f>
        <v>157.73400000000001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>
        <v>1.579</v>
      </c>
      <c r="C18" s="72">
        <v>1.5960000000000001</v>
      </c>
      <c r="D18" s="72">
        <v>1.147</v>
      </c>
      <c r="E18" s="72">
        <v>1.077</v>
      </c>
      <c r="F18" s="72"/>
      <c r="G18" s="72">
        <v>1.1399999999999999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6.5389999999999997</v>
      </c>
    </row>
    <row r="19" spans="1:27" ht="24.95" customHeight="1" x14ac:dyDescent="0.2">
      <c r="A19" s="70" t="s">
        <v>14</v>
      </c>
      <c r="B19" s="75">
        <v>2.0189999999999997</v>
      </c>
      <c r="C19" s="76">
        <v>1.5009999999999999</v>
      </c>
      <c r="D19" s="76">
        <v>2.391</v>
      </c>
      <c r="E19" s="76">
        <v>1.6830000000000001</v>
      </c>
      <c r="F19" s="76">
        <v>1.5169999999999999</v>
      </c>
      <c r="G19" s="76">
        <v>1.5049999999999999</v>
      </c>
      <c r="H19" s="76">
        <v>1.823</v>
      </c>
      <c r="I19" s="76">
        <v>2.6859999999999999</v>
      </c>
      <c r="J19" s="76">
        <v>3.98</v>
      </c>
      <c r="K19" s="76">
        <v>4.298</v>
      </c>
      <c r="L19" s="76">
        <v>6.3380000000000001</v>
      </c>
      <c r="M19" s="76">
        <v>6.5180000000000007</v>
      </c>
      <c r="N19" s="76">
        <v>1.619</v>
      </c>
      <c r="O19" s="76">
        <v>1.905</v>
      </c>
      <c r="P19" s="76">
        <v>0.81899999999999995</v>
      </c>
      <c r="Q19" s="76">
        <v>1.9179999999999999</v>
      </c>
      <c r="R19" s="76">
        <v>2.2359999999999998</v>
      </c>
      <c r="S19" s="76">
        <v>1.946</v>
      </c>
      <c r="T19" s="76">
        <v>1.31</v>
      </c>
      <c r="U19" s="76">
        <v>2.073</v>
      </c>
      <c r="V19" s="76">
        <v>2.0369999999999999</v>
      </c>
      <c r="W19" s="76">
        <v>1.6800000000000002</v>
      </c>
      <c r="X19" s="76">
        <v>1.355</v>
      </c>
      <c r="Y19" s="76">
        <v>1.26</v>
      </c>
      <c r="Z19" s="73"/>
      <c r="AA19" s="74">
        <f>SUM(B19:Z19)</f>
        <v>56.416999999999994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3.5979999999999999</v>
      </c>
      <c r="C22" s="83">
        <f t="shared" si="1"/>
        <v>3.8969999999999998</v>
      </c>
      <c r="D22" s="83">
        <f t="shared" si="1"/>
        <v>4.3380000000000001</v>
      </c>
      <c r="E22" s="83">
        <f t="shared" si="1"/>
        <v>3.56</v>
      </c>
      <c r="F22" s="83">
        <f t="shared" si="1"/>
        <v>2.3170000000000002</v>
      </c>
      <c r="G22" s="83">
        <f t="shared" si="1"/>
        <v>2.6449999999999996</v>
      </c>
      <c r="H22" s="83">
        <f t="shared" si="1"/>
        <v>1.823</v>
      </c>
      <c r="I22" s="83">
        <f t="shared" si="1"/>
        <v>2.6859999999999999</v>
      </c>
      <c r="J22" s="83">
        <f t="shared" si="1"/>
        <v>3.98</v>
      </c>
      <c r="K22" s="83">
        <f t="shared" si="1"/>
        <v>4.298</v>
      </c>
      <c r="L22" s="83">
        <f t="shared" si="1"/>
        <v>6.3380000000000001</v>
      </c>
      <c r="M22" s="83">
        <f t="shared" si="1"/>
        <v>6.5180000000000007</v>
      </c>
      <c r="N22" s="83">
        <f t="shared" si="1"/>
        <v>1.619</v>
      </c>
      <c r="O22" s="83">
        <f t="shared" si="1"/>
        <v>1.905</v>
      </c>
      <c r="P22" s="83">
        <f t="shared" si="1"/>
        <v>0.81899999999999995</v>
      </c>
      <c r="Q22" s="83">
        <f t="shared" si="1"/>
        <v>1.9179999999999999</v>
      </c>
      <c r="R22" s="83">
        <f t="shared" si="1"/>
        <v>2.2359999999999998</v>
      </c>
      <c r="S22" s="83">
        <f t="shared" si="1"/>
        <v>1.946</v>
      </c>
      <c r="T22" s="83">
        <f t="shared" si="1"/>
        <v>1.31</v>
      </c>
      <c r="U22" s="83">
        <f t="shared" si="1"/>
        <v>2.073</v>
      </c>
      <c r="V22" s="83">
        <f t="shared" si="1"/>
        <v>2.0369999999999999</v>
      </c>
      <c r="W22" s="83">
        <f t="shared" si="1"/>
        <v>1.6800000000000002</v>
      </c>
      <c r="X22" s="83">
        <f t="shared" si="1"/>
        <v>1.355</v>
      </c>
      <c r="Y22" s="83">
        <f t="shared" si="1"/>
        <v>1.26</v>
      </c>
      <c r="Z22" s="84">
        <f t="shared" si="1"/>
        <v>0</v>
      </c>
      <c r="AA22" s="85">
        <f t="shared" si="1"/>
        <v>66.155999999999992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11.754</v>
      </c>
      <c r="C26" s="72">
        <v>11.859</v>
      </c>
      <c r="D26" s="72">
        <v>12.057</v>
      </c>
      <c r="E26" s="72">
        <v>10.56</v>
      </c>
      <c r="F26" s="72">
        <v>9.3209999999999997</v>
      </c>
      <c r="G26" s="72">
        <v>10.134</v>
      </c>
      <c r="H26" s="72">
        <v>9.6630000000000003</v>
      </c>
      <c r="I26" s="72">
        <v>10.044</v>
      </c>
      <c r="J26" s="72">
        <v>9.3559999999999999</v>
      </c>
      <c r="K26" s="72">
        <v>10.147</v>
      </c>
      <c r="L26" s="72">
        <v>13.555999999999999</v>
      </c>
      <c r="M26" s="72">
        <v>13.696</v>
      </c>
      <c r="N26" s="72">
        <v>6.8010000000000002</v>
      </c>
      <c r="O26" s="72">
        <v>7.27</v>
      </c>
      <c r="P26" s="72">
        <v>8.8930000000000007</v>
      </c>
      <c r="Q26" s="72">
        <v>10.462</v>
      </c>
      <c r="R26" s="72">
        <v>8.2469999999999999</v>
      </c>
      <c r="S26" s="72">
        <v>7.3840000000000003</v>
      </c>
      <c r="T26" s="72">
        <v>5.76</v>
      </c>
      <c r="U26" s="72">
        <v>6.3529999999999998</v>
      </c>
      <c r="V26" s="72">
        <v>7.9480000000000004</v>
      </c>
      <c r="W26" s="72">
        <v>7.01</v>
      </c>
      <c r="X26" s="72">
        <v>8.5079999999999991</v>
      </c>
      <c r="Y26" s="72">
        <v>7.1070000000000002</v>
      </c>
      <c r="Z26" s="73"/>
      <c r="AA26" s="74">
        <f>SUM(B26:Z26)</f>
        <v>223.89000000000001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11.754</v>
      </c>
      <c r="C28" s="57">
        <f t="shared" si="2"/>
        <v>11.859</v>
      </c>
      <c r="D28" s="57">
        <f t="shared" si="2"/>
        <v>12.057</v>
      </c>
      <c r="E28" s="57">
        <f t="shared" si="2"/>
        <v>10.56</v>
      </c>
      <c r="F28" s="57">
        <f t="shared" si="2"/>
        <v>9.3209999999999997</v>
      </c>
      <c r="G28" s="57">
        <f t="shared" si="2"/>
        <v>10.134</v>
      </c>
      <c r="H28" s="57">
        <f t="shared" si="2"/>
        <v>9.6630000000000003</v>
      </c>
      <c r="I28" s="57">
        <f t="shared" si="2"/>
        <v>10.044</v>
      </c>
      <c r="J28" s="57">
        <f t="shared" si="2"/>
        <v>9.3559999999999999</v>
      </c>
      <c r="K28" s="57">
        <f t="shared" si="2"/>
        <v>10.147</v>
      </c>
      <c r="L28" s="57">
        <f t="shared" si="2"/>
        <v>13.555999999999999</v>
      </c>
      <c r="M28" s="57">
        <f t="shared" si="2"/>
        <v>13.696</v>
      </c>
      <c r="N28" s="57">
        <f t="shared" si="2"/>
        <v>6.8010000000000002</v>
      </c>
      <c r="O28" s="57">
        <f t="shared" si="2"/>
        <v>7.27</v>
      </c>
      <c r="P28" s="57">
        <f t="shared" si="2"/>
        <v>8.8930000000000007</v>
      </c>
      <c r="Q28" s="57">
        <f t="shared" si="2"/>
        <v>10.462</v>
      </c>
      <c r="R28" s="57">
        <f t="shared" si="2"/>
        <v>8.2469999999999999</v>
      </c>
      <c r="S28" s="57">
        <f t="shared" si="2"/>
        <v>7.3840000000000003</v>
      </c>
      <c r="T28" s="57">
        <f t="shared" si="2"/>
        <v>5.76</v>
      </c>
      <c r="U28" s="57">
        <f t="shared" si="2"/>
        <v>6.3529999999999998</v>
      </c>
      <c r="V28" s="57">
        <f t="shared" si="2"/>
        <v>7.9480000000000004</v>
      </c>
      <c r="W28" s="57">
        <f t="shared" si="2"/>
        <v>7.01</v>
      </c>
      <c r="X28" s="57">
        <f t="shared" si="2"/>
        <v>8.5079999999999991</v>
      </c>
      <c r="Y28" s="57">
        <f t="shared" si="2"/>
        <v>7.1070000000000002</v>
      </c>
      <c r="Z28" s="58">
        <f t="shared" si="2"/>
        <v>0</v>
      </c>
      <c r="AA28" s="59">
        <f t="shared" si="2"/>
        <v>223.89000000000001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11.754000000000001</v>
      </c>
      <c r="C47" s="83">
        <f t="shared" ref="C47:Z47" si="8">SUM(C10:C13)+C22+C36</f>
        <v>11.859</v>
      </c>
      <c r="D47" s="83">
        <f t="shared" si="8"/>
        <v>12.057</v>
      </c>
      <c r="E47" s="83">
        <f t="shared" si="8"/>
        <v>10.56</v>
      </c>
      <c r="F47" s="83">
        <f t="shared" si="8"/>
        <v>9.3209999999999997</v>
      </c>
      <c r="G47" s="83">
        <f t="shared" si="8"/>
        <v>10.134</v>
      </c>
      <c r="H47" s="83">
        <f t="shared" si="8"/>
        <v>9.6630000000000003</v>
      </c>
      <c r="I47" s="83">
        <f t="shared" si="8"/>
        <v>10.044</v>
      </c>
      <c r="J47" s="83">
        <f t="shared" si="8"/>
        <v>9.3559999999999999</v>
      </c>
      <c r="K47" s="83">
        <f t="shared" si="8"/>
        <v>10.147</v>
      </c>
      <c r="L47" s="83">
        <f t="shared" si="8"/>
        <v>13.556000000000001</v>
      </c>
      <c r="M47" s="83">
        <f t="shared" si="8"/>
        <v>13.696000000000002</v>
      </c>
      <c r="N47" s="83">
        <f t="shared" si="8"/>
        <v>6.8010000000000002</v>
      </c>
      <c r="O47" s="83">
        <f t="shared" si="8"/>
        <v>7.27</v>
      </c>
      <c r="P47" s="83">
        <f t="shared" si="8"/>
        <v>8.8930000000000007</v>
      </c>
      <c r="Q47" s="83">
        <f t="shared" si="8"/>
        <v>10.462</v>
      </c>
      <c r="R47" s="83">
        <f t="shared" si="8"/>
        <v>8.2469999999999999</v>
      </c>
      <c r="S47" s="83">
        <f t="shared" si="8"/>
        <v>7.3839999999999995</v>
      </c>
      <c r="T47" s="83">
        <f t="shared" si="8"/>
        <v>5.76</v>
      </c>
      <c r="U47" s="83">
        <f t="shared" si="8"/>
        <v>6.3529999999999998</v>
      </c>
      <c r="V47" s="83">
        <f t="shared" si="8"/>
        <v>7.9480000000000004</v>
      </c>
      <c r="W47" s="83">
        <f t="shared" si="8"/>
        <v>7.01</v>
      </c>
      <c r="X47" s="83">
        <f t="shared" si="8"/>
        <v>8.5079999999999991</v>
      </c>
      <c r="Y47" s="83">
        <f t="shared" si="8"/>
        <v>7.1070000000000002</v>
      </c>
      <c r="Z47" s="84">
        <f t="shared" si="8"/>
        <v>0</v>
      </c>
      <c r="AA47" s="100">
        <f>SUM(B47:Z47)</f>
        <v>223.89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2021-05-24T20:30:32Z</dcterms:created>
  <dcterms:modified xsi:type="dcterms:W3CDTF">2021-05-24T20:30:33Z</dcterms:modified>
</cp:coreProperties>
</file>