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<sst xmlns="http://schemas.openxmlformats.org/spreadsheetml/2006/main" count="110" uniqueCount="49">
  <si>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23/05/2021 23:27:22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</si>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</sst>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7.3440000000000012</c:v>
                </c:pt>
                <c:pt idx="1">
                  <c:v>8.7249999999999996</c:v>
                </c:pt>
                <c:pt idx="2">
                  <c:v>6.4339999999999993</c:v>
                </c:pt>
                <c:pt idx="3">
                  <c:v>5.423</c:v>
                </c:pt>
                <c:pt idx="4">
                  <c:v>5.6109999999999998</c:v>
                </c:pt>
                <c:pt idx="5">
                  <c:v>3.5649999999999999</c:v>
                </c:pt>
                <c:pt idx="6">
                  <c:v>5.0430000000000001</c:v>
                </c:pt>
                <c:pt idx="7">
                  <c:v>4.83</c:v>
                </c:pt>
                <c:pt idx="8">
                  <c:v>4.7130000000000001</c:v>
                </c:pt>
                <c:pt idx="9">
                  <c:v>5.2279999999999998</c:v>
                </c:pt>
                <c:pt idx="10">
                  <c:v>3.7120000000000002</c:v>
                </c:pt>
                <c:pt idx="11">
                  <c:v>4.3419999999999996</c:v>
                </c:pt>
                <c:pt idx="12">
                  <c:v>8.093</c:v>
                </c:pt>
                <c:pt idx="13">
                  <c:v>4.9560000000000004</c:v>
                </c:pt>
                <c:pt idx="14">
                  <c:v>1.5649999999999999</c:v>
                </c:pt>
                <c:pt idx="15">
                  <c:v>0.96699999999999997</c:v>
                </c:pt>
                <c:pt idx="16">
                  <c:v>3.3690000000000002</c:v>
                </c:pt>
                <c:pt idx="17">
                  <c:v>2.1999999999999997</c:v>
                </c:pt>
                <c:pt idx="18">
                  <c:v>2.4079999999999999</c:v>
                </c:pt>
                <c:pt idx="20">
                  <c:v>0.19600000000000001</c:v>
                </c:pt>
                <c:pt idx="21">
                  <c:v>1.863</c:v>
                </c:pt>
                <c:pt idx="22">
                  <c:v>2.6040000000000001</c:v>
                </c:pt>
                <c:pt idx="23">
                  <c:v>2.5090000000000003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568744"/>
        <c:axId val="182569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7.3469999999999995</c:v>
                </c:pt>
                <c:pt idx="1">
                  <c:v>8.7390000000000008</c:v>
                </c:pt>
                <c:pt idx="2">
                  <c:v>6.4340000000000002</c:v>
                </c:pt>
                <c:pt idx="3">
                  <c:v>5.4409999999999998</c:v>
                </c:pt>
                <c:pt idx="4">
                  <c:v>5.6109999999999989</c:v>
                </c:pt>
                <c:pt idx="5">
                  <c:v>3.5649999999999999</c:v>
                </c:pt>
                <c:pt idx="6">
                  <c:v>5.5640000000000001</c:v>
                </c:pt>
                <c:pt idx="7">
                  <c:v>5.3609999999999998</c:v>
                </c:pt>
                <c:pt idx="8">
                  <c:v>5.2619999999999996</c:v>
                </c:pt>
                <c:pt idx="9">
                  <c:v>5.5110000000000001</c:v>
                </c:pt>
                <c:pt idx="10">
                  <c:v>4.2770000000000001</c:v>
                </c:pt>
                <c:pt idx="11">
                  <c:v>4.9099999999999993</c:v>
                </c:pt>
                <c:pt idx="12">
                  <c:v>13.370000000000001</c:v>
                </c:pt>
                <c:pt idx="13">
                  <c:v>10.077000000000002</c:v>
                </c:pt>
                <c:pt idx="14">
                  <c:v>6.5460000000000012</c:v>
                </c:pt>
                <c:pt idx="15">
                  <c:v>5.593</c:v>
                </c:pt>
                <c:pt idx="16">
                  <c:v>7.6529999999999987</c:v>
                </c:pt>
                <c:pt idx="17">
                  <c:v>6.7929999999999993</c:v>
                </c:pt>
                <c:pt idx="18">
                  <c:v>7.6679999999999984</c:v>
                </c:pt>
                <c:pt idx="19">
                  <c:v>7.2550000000000008</c:v>
                </c:pt>
                <c:pt idx="20">
                  <c:v>5.6420000000000003</c:v>
                </c:pt>
                <c:pt idx="21">
                  <c:v>5.4399999999999995</c:v>
                </c:pt>
                <c:pt idx="22">
                  <c:v>5.9690000000000003</c:v>
                </c:pt>
                <c:pt idx="23">
                  <c:v>5.617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568744"/>
        <c:axId val="182569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60.06</c:v>
                </c:pt>
                <c:pt idx="1">
                  <c:v>60.74</c:v>
                </c:pt>
                <c:pt idx="2">
                  <c:v>66.06</c:v>
                </c:pt>
                <c:pt idx="3">
                  <c:v>66.05</c:v>
                </c:pt>
                <c:pt idx="4">
                  <c:v>66.06</c:v>
                </c:pt>
                <c:pt idx="5">
                  <c:v>61.95</c:v>
                </c:pt>
                <c:pt idx="6">
                  <c:v>69.91</c:v>
                </c:pt>
                <c:pt idx="7">
                  <c:v>61.28</c:v>
                </c:pt>
                <c:pt idx="8">
                  <c:v>61.05</c:v>
                </c:pt>
                <c:pt idx="9">
                  <c:v>67.73</c:v>
                </c:pt>
                <c:pt idx="10">
                  <c:v>63.57</c:v>
                </c:pt>
                <c:pt idx="11">
                  <c:v>59.58</c:v>
                </c:pt>
                <c:pt idx="12">
                  <c:v>60.4</c:v>
                </c:pt>
                <c:pt idx="13">
                  <c:v>59.28</c:v>
                </c:pt>
                <c:pt idx="14">
                  <c:v>59.58</c:v>
                </c:pt>
                <c:pt idx="15">
                  <c:v>59.58</c:v>
                </c:pt>
                <c:pt idx="16">
                  <c:v>67.45</c:v>
                </c:pt>
                <c:pt idx="17">
                  <c:v>70.02</c:v>
                </c:pt>
                <c:pt idx="18">
                  <c:v>61.91</c:v>
                </c:pt>
                <c:pt idx="19">
                  <c:v>74.77</c:v>
                </c:pt>
                <c:pt idx="20">
                  <c:v>78.28</c:v>
                </c:pt>
                <c:pt idx="21">
                  <c:v>72.58</c:v>
                </c:pt>
                <c:pt idx="22">
                  <c:v>68.83</c:v>
                </c:pt>
                <c:pt idx="23">
                  <c:v>60.93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569920"/>
        <c:axId val="182569528"/>
      </c:lineChart>
      <c:catAx>
        <c:axId val="182568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569136"/>
        <c:crosses val="autoZero"/>
        <c:auto val="1"/>
        <c:lblAlgn val="ctr"/>
        <c:lblOffset val="100"/>
        <c:noMultiLvlLbl val="0"/>
      </c:catAx>
      <c:valAx>
        <c:axId val="18256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568744"/>
        <c:crosses val="autoZero"/>
        <c:crossBetween val="between"/>
      </c:valAx>
      <c:valAx>
        <c:axId val="182569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569920"/>
        <c:crosses val="max"/>
        <c:crossBetween val="between"/>
      </c:valAx>
      <c:catAx>
        <c:axId val="182569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569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95.7</v>
          </cell>
        </row>
        <row r="31">
          <cell r="C31">
            <v>0</v>
          </cell>
        </row>
        <row r="32">
          <cell r="C32">
            <v>24.349000000000004</v>
          </cell>
        </row>
        <row r="33">
          <cell r="C33">
            <v>35.596000000000004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11.600000000000001</v>
          </cell>
        </row>
        <row r="39">
          <cell r="C39">
            <v>4.0149999999999997</v>
          </cell>
        </row>
        <row r="40">
          <cell r="C40">
            <v>8.5260000000000016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131.50399999999999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60.06</v>
          </cell>
          <cell r="C7">
            <v>60.74</v>
          </cell>
          <cell r="D7">
            <v>66.06</v>
          </cell>
          <cell r="E7">
            <v>66.05</v>
          </cell>
          <cell r="F7">
            <v>66.06</v>
          </cell>
          <cell r="G7">
            <v>61.95</v>
          </cell>
          <cell r="H7">
            <v>69.91</v>
          </cell>
          <cell r="I7">
            <v>61.28</v>
          </cell>
          <cell r="J7">
            <v>61.05</v>
          </cell>
          <cell r="K7">
            <v>67.73</v>
          </cell>
          <cell r="L7">
            <v>63.57</v>
          </cell>
          <cell r="M7">
            <v>59.58</v>
          </cell>
          <cell r="N7">
            <v>60.4</v>
          </cell>
          <cell r="O7">
            <v>59.28</v>
          </cell>
          <cell r="P7">
            <v>59.58</v>
          </cell>
          <cell r="Q7">
            <v>59.58</v>
          </cell>
          <cell r="R7">
            <v>67.45</v>
          </cell>
          <cell r="S7">
            <v>70.02</v>
          </cell>
          <cell r="T7">
            <v>61.91</v>
          </cell>
          <cell r="U7">
            <v>74.77</v>
          </cell>
          <cell r="V7">
            <v>78.28</v>
          </cell>
          <cell r="W7">
            <v>72.58</v>
          </cell>
          <cell r="X7">
            <v>68.83</v>
          </cell>
          <cell r="Y7">
            <v>60.93</v>
          </cell>
        </row>
        <row r="57">
          <cell r="B57">
            <v>7.3440000000000012</v>
          </cell>
          <cell r="C57">
            <v>8.7249999999999996</v>
          </cell>
          <cell r="D57">
            <v>6.4339999999999993</v>
          </cell>
          <cell r="E57">
            <v>5.423</v>
          </cell>
          <cell r="F57">
            <v>5.6109999999999998</v>
          </cell>
          <cell r="G57">
            <v>3.5649999999999999</v>
          </cell>
          <cell r="H57">
            <v>5.0430000000000001</v>
          </cell>
          <cell r="I57">
            <v>4.83</v>
          </cell>
          <cell r="J57">
            <v>4.7130000000000001</v>
          </cell>
          <cell r="K57">
            <v>5.2279999999999998</v>
          </cell>
          <cell r="L57">
            <v>3.7120000000000002</v>
          </cell>
          <cell r="M57">
            <v>4.3419999999999996</v>
          </cell>
          <cell r="N57">
            <v>8.093</v>
          </cell>
          <cell r="O57">
            <v>4.9560000000000004</v>
          </cell>
          <cell r="P57">
            <v>1.5649999999999999</v>
          </cell>
          <cell r="Q57">
            <v>0.96699999999999997</v>
          </cell>
          <cell r="R57">
            <v>3.3690000000000002</v>
          </cell>
          <cell r="S57">
            <v>2.1999999999999997</v>
          </cell>
          <cell r="T57">
            <v>2.4079999999999999</v>
          </cell>
          <cell r="V57">
            <v>0.19600000000000001</v>
          </cell>
          <cell r="W57">
            <v>1.863</v>
          </cell>
          <cell r="X57">
            <v>2.6040000000000001</v>
          </cell>
          <cell r="Y57">
            <v>2.5090000000000003</v>
          </cell>
        </row>
        <row r="63">
          <cell r="B63">
            <v>3.0000000000000001E-3</v>
          </cell>
          <cell r="C63">
            <v>1.4E-2</v>
          </cell>
          <cell r="E63">
            <v>1.7999999999999999E-2</v>
          </cell>
          <cell r="N63">
            <v>2.585</v>
          </cell>
          <cell r="O63">
            <v>2.5470000000000002</v>
          </cell>
          <cell r="P63">
            <v>2.4289999999999998</v>
          </cell>
          <cell r="Q63">
            <v>2.254</v>
          </cell>
          <cell r="R63">
            <v>2.1339999999999999</v>
          </cell>
          <cell r="S63">
            <v>2.069</v>
          </cell>
          <cell r="T63">
            <v>2.0209999999999999</v>
          </cell>
          <cell r="U63">
            <v>1.978</v>
          </cell>
          <cell r="V63">
            <v>1.8</v>
          </cell>
          <cell r="W63">
            <v>1.581</v>
          </cell>
          <cell r="X63">
            <v>1.478</v>
          </cell>
          <cell r="Y63">
            <v>1.4379999999999999</v>
          </cell>
        </row>
        <row r="64">
          <cell r="H64">
            <v>0.52100000000000002</v>
          </cell>
          <cell r="I64">
            <v>0.53100000000000003</v>
          </cell>
          <cell r="J64">
            <v>0.54900000000000004</v>
          </cell>
          <cell r="K64">
            <v>0.28300000000000003</v>
          </cell>
          <cell r="L64">
            <v>0.56500000000000006</v>
          </cell>
          <cell r="M64">
            <v>0.56800000000000006</v>
          </cell>
          <cell r="N64">
            <v>2.6920000000000002</v>
          </cell>
          <cell r="O64">
            <v>2.5740000000000003</v>
          </cell>
          <cell r="P64">
            <v>2.5519999999999996</v>
          </cell>
          <cell r="Q64">
            <v>2.3719999999999999</v>
          </cell>
          <cell r="R64">
            <v>2.15</v>
          </cell>
          <cell r="S64">
            <v>2.524</v>
          </cell>
          <cell r="T64">
            <v>3.2389999999999999</v>
          </cell>
          <cell r="U64">
            <v>5.2770000000000001</v>
          </cell>
          <cell r="V64">
            <v>3.6459999999999999</v>
          </cell>
          <cell r="W64">
            <v>1.996</v>
          </cell>
          <cell r="X64">
            <v>1.887</v>
          </cell>
          <cell r="Y64">
            <v>1.67</v>
          </cell>
        </row>
      </sheetData>
      <sheetData sheetId="17">
        <row r="57">
          <cell r="B57">
            <v>6.4479999999999995</v>
          </cell>
          <cell r="C57">
            <v>7.8190000000000008</v>
          </cell>
          <cell r="D57">
            <v>5.484</v>
          </cell>
          <cell r="E57">
            <v>4.4960000000000004</v>
          </cell>
          <cell r="F57">
            <v>4.7229999999999999</v>
          </cell>
          <cell r="G57">
            <v>2.7010000000000001</v>
          </cell>
          <cell r="H57">
            <v>5.2370000000000001</v>
          </cell>
          <cell r="I57">
            <v>4.6979999999999995</v>
          </cell>
          <cell r="J57">
            <v>4.5960000000000001</v>
          </cell>
          <cell r="K57">
            <v>2.1470000000000002</v>
          </cell>
          <cell r="L57">
            <v>1.9550000000000001</v>
          </cell>
          <cell r="M57">
            <v>2.3529999999999998</v>
          </cell>
          <cell r="N57">
            <v>11.202</v>
          </cell>
          <cell r="O57">
            <v>7.9380000000000006</v>
          </cell>
          <cell r="P57">
            <v>4.3869999999999996</v>
          </cell>
          <cell r="Q57">
            <v>5.3769999999999998</v>
          </cell>
          <cell r="R57">
            <v>7.3539999999999992</v>
          </cell>
          <cell r="S57">
            <v>6.4059999999999997</v>
          </cell>
          <cell r="T57">
            <v>7.302999999999999</v>
          </cell>
          <cell r="U57">
            <v>6.9130000000000003</v>
          </cell>
          <cell r="V57">
            <v>5.4470000000000001</v>
          </cell>
          <cell r="W57">
            <v>5.149</v>
          </cell>
          <cell r="X57">
            <v>5.7859999999999996</v>
          </cell>
          <cell r="Y57">
            <v>5.585</v>
          </cell>
        </row>
        <row r="62">
          <cell r="K62">
            <v>2.5</v>
          </cell>
          <cell r="L62">
            <v>1.5</v>
          </cell>
          <cell r="M62">
            <v>1.9</v>
          </cell>
          <cell r="N62">
            <v>1.9</v>
          </cell>
          <cell r="O62">
            <v>1.9</v>
          </cell>
          <cell r="P62">
            <v>1.9</v>
          </cell>
        </row>
        <row r="63">
          <cell r="D63">
            <v>3.3000000000000002E-2</v>
          </cell>
          <cell r="F63">
            <v>3.5999999999999997E-2</v>
          </cell>
          <cell r="G63">
            <v>0.02</v>
          </cell>
          <cell r="H63">
            <v>5.1999999999999998E-2</v>
          </cell>
          <cell r="I63">
            <v>0.14899999999999999</v>
          </cell>
          <cell r="J63">
            <v>0.17899999999999999</v>
          </cell>
          <cell r="K63">
            <v>0.22500000000000001</v>
          </cell>
          <cell r="L63">
            <v>0.27400000000000002</v>
          </cell>
          <cell r="M63">
            <v>0.19900000000000001</v>
          </cell>
          <cell r="N63">
            <v>0.26800000000000002</v>
          </cell>
          <cell r="O63">
            <v>0.23899999999999999</v>
          </cell>
          <cell r="P63">
            <v>0.25900000000000001</v>
          </cell>
          <cell r="Q63">
            <v>0.216</v>
          </cell>
          <cell r="R63">
            <v>0.29899999999999999</v>
          </cell>
          <cell r="S63">
            <v>0.38700000000000001</v>
          </cell>
          <cell r="T63">
            <v>0.35</v>
          </cell>
          <cell r="U63">
            <v>0.317</v>
          </cell>
          <cell r="V63">
            <v>0.17899999999999999</v>
          </cell>
          <cell r="W63">
            <v>0.152</v>
          </cell>
          <cell r="X63">
            <v>0.16600000000000001</v>
          </cell>
          <cell r="Y63">
            <v>1.6E-2</v>
          </cell>
        </row>
        <row r="64">
          <cell r="B64">
            <v>0.89900000000000002</v>
          </cell>
          <cell r="C64">
            <v>0.91999999999999993</v>
          </cell>
          <cell r="D64">
            <v>0.91700000000000004</v>
          </cell>
          <cell r="E64">
            <v>0.94500000000000006</v>
          </cell>
          <cell r="F64">
            <v>0.85199999999999998</v>
          </cell>
          <cell r="G64">
            <v>0.84399999999999997</v>
          </cell>
          <cell r="H64">
            <v>0.27500000000000002</v>
          </cell>
          <cell r="I64">
            <v>0.51400000000000001</v>
          </cell>
          <cell r="J64">
            <v>0.48699999999999999</v>
          </cell>
          <cell r="K64">
            <v>0.63900000000000001</v>
          </cell>
          <cell r="L64">
            <v>0.54800000000000004</v>
          </cell>
          <cell r="M64">
            <v>0.45800000000000002</v>
          </cell>
          <cell r="T64">
            <v>1.4999999999999999E-2</v>
          </cell>
          <cell r="U64">
            <v>2.5000000000000001E-2</v>
          </cell>
          <cell r="V64">
            <v>1.6E-2</v>
          </cell>
          <cell r="W64">
            <v>0.13899999999999998</v>
          </cell>
          <cell r="X64">
            <v>1.7000000000000001E-2</v>
          </cell>
          <cell r="Y64">
            <v>1.6E-2</v>
          </cell>
        </row>
      </sheetData>
      <sheetData sheetId="18">
        <row r="7">
          <cell r="B7">
            <v>60.06</v>
          </cell>
          <cell r="C7">
            <v>60.74</v>
          </cell>
          <cell r="D7">
            <v>66.06</v>
          </cell>
          <cell r="E7">
            <v>66.05</v>
          </cell>
          <cell r="F7">
            <v>66.06</v>
          </cell>
          <cell r="G7">
            <v>61.95</v>
          </cell>
          <cell r="H7">
            <v>69.91</v>
          </cell>
          <cell r="I7">
            <v>61.28</v>
          </cell>
          <cell r="J7">
            <v>61.05</v>
          </cell>
          <cell r="K7">
            <v>67.73</v>
          </cell>
          <cell r="L7">
            <v>63.57</v>
          </cell>
          <cell r="M7">
            <v>59.58</v>
          </cell>
          <cell r="N7">
            <v>60.4</v>
          </cell>
          <cell r="O7">
            <v>59.28</v>
          </cell>
          <cell r="P7">
            <v>59.58</v>
          </cell>
          <cell r="Q7">
            <v>59.58</v>
          </cell>
          <cell r="R7">
            <v>67.45</v>
          </cell>
          <cell r="S7">
            <v>70.02</v>
          </cell>
          <cell r="T7">
            <v>61.91</v>
          </cell>
          <cell r="U7">
            <v>74.77</v>
          </cell>
          <cell r="V7">
            <v>78.28</v>
          </cell>
          <cell r="W7">
            <v>72.58</v>
          </cell>
          <cell r="X7">
            <v>68.83</v>
          </cell>
          <cell r="Y7">
            <v>60.93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VOLTERRA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44338</v>
          </cell>
        </row>
        <row r="4">
          <cell r="B4">
            <v>44338</v>
          </cell>
        </row>
        <row r="5">
          <cell r="B5">
            <v>44338</v>
          </cell>
        </row>
        <row r="6">
          <cell r="B6">
            <v>44338</v>
          </cell>
        </row>
        <row r="7">
          <cell r="B7">
            <v>44338</v>
          </cell>
        </row>
        <row r="8">
          <cell r="B8">
            <v>44338</v>
          </cell>
        </row>
        <row r="9">
          <cell r="B9">
            <v>44338</v>
          </cell>
        </row>
        <row r="10">
          <cell r="B10">
            <v>44338</v>
          </cell>
        </row>
        <row r="11">
          <cell r="B11">
            <v>44338</v>
          </cell>
        </row>
        <row r="12">
          <cell r="B12">
            <v>44338</v>
          </cell>
        </row>
        <row r="13">
          <cell r="B13">
            <v>44338</v>
          </cell>
        </row>
        <row r="14">
          <cell r="B14">
            <v>44338</v>
          </cell>
        </row>
        <row r="15">
          <cell r="B15">
            <v>44338</v>
          </cell>
        </row>
        <row r="16">
          <cell r="B16">
            <v>44338</v>
          </cell>
        </row>
      </sheetData>
      <sheetData sheetId="41">
        <row r="2">
          <cell r="C2">
            <v>44341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826.24199999999996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7.3470000000000013</v>
      </c>
      <c r="C4" s="18">
        <v>8.738999999999999</v>
      </c>
      <c r="D4" s="18">
        <v>6.4339999999999993</v>
      </c>
      <c r="E4" s="18">
        <v>5.4409999999999998</v>
      </c>
      <c r="F4" s="18">
        <v>5.6109999999999998</v>
      </c>
      <c r="G4" s="18">
        <v>3.5649999999999999</v>
      </c>
      <c r="H4" s="18">
        <v>5.5640000000000001</v>
      </c>
      <c r="I4" s="18">
        <v>5.3609999999999998</v>
      </c>
      <c r="J4" s="18">
        <v>5.2619999999999996</v>
      </c>
      <c r="K4" s="18">
        <v>5.5110000000000001</v>
      </c>
      <c r="L4" s="18">
        <v>4.2770000000000001</v>
      </c>
      <c r="M4" s="18">
        <v>4.91</v>
      </c>
      <c r="N4" s="18">
        <v>13.37</v>
      </c>
      <c r="O4" s="18">
        <v>10.077</v>
      </c>
      <c r="P4" s="18">
        <v>6.5460000000000012</v>
      </c>
      <c r="Q4" s="18">
        <v>5.593</v>
      </c>
      <c r="R4" s="18">
        <v>7.6530000000000005</v>
      </c>
      <c r="S4" s="18">
        <v>6.7929999999999993</v>
      </c>
      <c r="T4" s="18">
        <v>7.6679999999999993</v>
      </c>
      <c r="U4" s="18">
        <v>7.2549999999999999</v>
      </c>
      <c r="V4" s="18">
        <v>5.6419999999999995</v>
      </c>
      <c r="W4" s="18">
        <v>5.4399999999999995</v>
      </c>
      <c r="X4" s="18">
        <v>5.9690000000000003</v>
      </c>
      <c r="Y4" s="18">
        <v>5.617</v>
      </c>
      <c r="Z4" s="19"/>
      <c r="AA4" s="20">
        <f>SUM(B4:Z4)</f>
        <v>155.64499999999998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60.06</v>
      </c>
      <c r="C7" s="28">
        <v>60.74</v>
      </c>
      <c r="D7" s="28">
        <v>66.06</v>
      </c>
      <c r="E7" s="28">
        <v>66.05</v>
      </c>
      <c r="F7" s="28">
        <v>66.06</v>
      </c>
      <c r="G7" s="28">
        <v>61.95</v>
      </c>
      <c r="H7" s="28">
        <v>69.91</v>
      </c>
      <c r="I7" s="28">
        <v>61.28</v>
      </c>
      <c r="J7" s="28">
        <v>61.05</v>
      </c>
      <c r="K7" s="28">
        <v>67.73</v>
      </c>
      <c r="L7" s="28">
        <v>63.57</v>
      </c>
      <c r="M7" s="28">
        <v>59.58</v>
      </c>
      <c r="N7" s="28">
        <v>60.4</v>
      </c>
      <c r="O7" s="28">
        <v>59.28</v>
      </c>
      <c r="P7" s="28">
        <v>59.58</v>
      </c>
      <c r="Q7" s="28">
        <v>59.58</v>
      </c>
      <c r="R7" s="28">
        <v>67.45</v>
      </c>
      <c r="S7" s="28">
        <v>70.02</v>
      </c>
      <c r="T7" s="28">
        <v>61.91</v>
      </c>
      <c r="U7" s="28">
        <v>74.77</v>
      </c>
      <c r="V7" s="28">
        <v>78.28</v>
      </c>
      <c r="W7" s="28">
        <v>72.58</v>
      </c>
      <c r="X7" s="28">
        <v>68.83</v>
      </c>
      <c r="Y7" s="28">
        <v>60.93</v>
      </c>
      <c r="Z7" s="29"/>
      <c r="AA7" s="30">
        <f>IF(SUM(GR_MAINLAND_MCP_SUM_SELL)&lt;&gt;0,AVERAGEIF(GR_MAINLAND_MCP_SUM_SELL,"&lt;&gt;"""),"")</f>
        <v>64.902083333333337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7.3440000000000012</v>
      </c>
      <c r="C13" s="52">
        <v>8.7249999999999996</v>
      </c>
      <c r="D13" s="52">
        <v>6.4339999999999993</v>
      </c>
      <c r="E13" s="52">
        <v>5.423</v>
      </c>
      <c r="F13" s="52">
        <v>5.6109999999999998</v>
      </c>
      <c r="G13" s="52">
        <v>3.5649999999999999</v>
      </c>
      <c r="H13" s="52">
        <v>5.0430000000000001</v>
      </c>
      <c r="I13" s="52">
        <v>4.83</v>
      </c>
      <c r="J13" s="52">
        <v>4.7130000000000001</v>
      </c>
      <c r="K13" s="52">
        <v>5.2279999999999998</v>
      </c>
      <c r="L13" s="52">
        <v>3.7120000000000002</v>
      </c>
      <c r="M13" s="52">
        <v>4.3419999999999996</v>
      </c>
      <c r="N13" s="52">
        <v>8.093</v>
      </c>
      <c r="O13" s="52">
        <v>4.9560000000000004</v>
      </c>
      <c r="P13" s="52">
        <v>1.5649999999999999</v>
      </c>
      <c r="Q13" s="52">
        <v>0.96699999999999997</v>
      </c>
      <c r="R13" s="52">
        <v>3.3690000000000002</v>
      </c>
      <c r="S13" s="52">
        <v>2.1999999999999997</v>
      </c>
      <c r="T13" s="52">
        <v>2.4079999999999999</v>
      </c>
      <c r="U13" s="52"/>
      <c r="V13" s="52">
        <v>0.19600000000000001</v>
      </c>
      <c r="W13" s="52">
        <v>1.863</v>
      </c>
      <c r="X13" s="52">
        <v>2.6040000000000001</v>
      </c>
      <c r="Y13" s="52">
        <v>2.5090000000000003</v>
      </c>
      <c r="Z13" s="53"/>
      <c r="AA13" s="54">
        <f>SUM(B13:Z13)</f>
        <v>95.7</v>
      </c>
    </row>
    <row r="14" spans="1:27" ht="30" customHeight="1" thickBot="1" x14ac:dyDescent="0.25">
      <c r="A14" s="55" t="s">
        <v>10</v>
      </c>
      <c r="B14" s="56">
        <f>IF(LEN(B$2)&gt;0,SUM(B10:B13),"")</f>
        <v>7.3440000000000012</v>
      </c>
      <c r="C14" s="57">
        <f t="shared" ref="C14:Z14" si="0">IF(LEN(C$2)&gt;0,SUM(C10:C13),"")</f>
        <v>8.7249999999999996</v>
      </c>
      <c r="D14" s="57">
        <f t="shared" si="0"/>
        <v>6.4339999999999993</v>
      </c>
      <c r="E14" s="57">
        <f t="shared" si="0"/>
        <v>5.423</v>
      </c>
      <c r="F14" s="57">
        <f t="shared" si="0"/>
        <v>5.6109999999999998</v>
      </c>
      <c r="G14" s="57">
        <f t="shared" si="0"/>
        <v>3.5649999999999999</v>
      </c>
      <c r="H14" s="57">
        <f t="shared" si="0"/>
        <v>5.0430000000000001</v>
      </c>
      <c r="I14" s="57">
        <f t="shared" si="0"/>
        <v>4.83</v>
      </c>
      <c r="J14" s="57">
        <f t="shared" si="0"/>
        <v>4.7130000000000001</v>
      </c>
      <c r="K14" s="57">
        <f t="shared" si="0"/>
        <v>5.2279999999999998</v>
      </c>
      <c r="L14" s="57">
        <f t="shared" si="0"/>
        <v>3.7120000000000002</v>
      </c>
      <c r="M14" s="57">
        <f t="shared" si="0"/>
        <v>4.3419999999999996</v>
      </c>
      <c r="N14" s="57">
        <f t="shared" si="0"/>
        <v>8.093</v>
      </c>
      <c r="O14" s="57">
        <f t="shared" si="0"/>
        <v>4.9560000000000004</v>
      </c>
      <c r="P14" s="57">
        <f t="shared" si="0"/>
        <v>1.5649999999999999</v>
      </c>
      <c r="Q14" s="57">
        <f t="shared" si="0"/>
        <v>0.96699999999999997</v>
      </c>
      <c r="R14" s="57">
        <f t="shared" si="0"/>
        <v>3.3690000000000002</v>
      </c>
      <c r="S14" s="57">
        <f t="shared" si="0"/>
        <v>2.1999999999999997</v>
      </c>
      <c r="T14" s="57">
        <f t="shared" si="0"/>
        <v>2.4079999999999999</v>
      </c>
      <c r="U14" s="57">
        <f t="shared" si="0"/>
        <v>0</v>
      </c>
      <c r="V14" s="57">
        <f t="shared" si="0"/>
        <v>0.19600000000000001</v>
      </c>
      <c r="W14" s="57">
        <f t="shared" si="0"/>
        <v>1.863</v>
      </c>
      <c r="X14" s="57">
        <f t="shared" si="0"/>
        <v>2.6040000000000001</v>
      </c>
      <c r="Y14" s="57">
        <f t="shared" si="0"/>
        <v>2.5090000000000003</v>
      </c>
      <c r="Z14" s="58" t="str">
        <f t="shared" si="0"/>
        <v/>
      </c>
      <c r="AA14" s="59">
        <f>SUM(AA9:AA13)</f>
        <v>95.7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3.0000000000000001E-3</v>
      </c>
      <c r="C18" s="72">
        <v>1.4E-2</v>
      </c>
      <c r="D18" s="72"/>
      <c r="E18" s="72">
        <v>1.7999999999999999E-2</v>
      </c>
      <c r="F18" s="72"/>
      <c r="G18" s="72"/>
      <c r="H18" s="72"/>
      <c r="I18" s="72"/>
      <c r="J18" s="72"/>
      <c r="K18" s="72"/>
      <c r="L18" s="72"/>
      <c r="M18" s="72"/>
      <c r="N18" s="72">
        <v>2.585</v>
      </c>
      <c r="O18" s="72">
        <v>2.5470000000000002</v>
      </c>
      <c r="P18" s="72">
        <v>2.4289999999999998</v>
      </c>
      <c r="Q18" s="72">
        <v>2.254</v>
      </c>
      <c r="R18" s="72">
        <v>2.1339999999999999</v>
      </c>
      <c r="S18" s="72">
        <v>2.069</v>
      </c>
      <c r="T18" s="72">
        <v>2.0209999999999999</v>
      </c>
      <c r="U18" s="72">
        <v>1.978</v>
      </c>
      <c r="V18" s="72">
        <v>1.8</v>
      </c>
      <c r="W18" s="72">
        <v>1.581</v>
      </c>
      <c r="X18" s="72">
        <v>1.478</v>
      </c>
      <c r="Y18" s="72">
        <v>1.4379999999999999</v>
      </c>
      <c r="Z18" s="73"/>
      <c r="AA18" s="74">
        <f>SUM(B18:Z18)</f>
        <v>24.349000000000004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0.52100000000000002</v>
      </c>
      <c r="I19" s="76">
        <v>0.53100000000000003</v>
      </c>
      <c r="J19" s="76">
        <v>0.54900000000000004</v>
      </c>
      <c r="K19" s="76">
        <v>0.28300000000000003</v>
      </c>
      <c r="L19" s="76">
        <v>0.56500000000000006</v>
      </c>
      <c r="M19" s="76">
        <v>0.56800000000000006</v>
      </c>
      <c r="N19" s="76">
        <v>2.6920000000000002</v>
      </c>
      <c r="O19" s="76">
        <v>2.5740000000000003</v>
      </c>
      <c r="P19" s="76">
        <v>2.5519999999999996</v>
      </c>
      <c r="Q19" s="76">
        <v>2.3719999999999999</v>
      </c>
      <c r="R19" s="76">
        <v>2.15</v>
      </c>
      <c r="S19" s="76">
        <v>2.524</v>
      </c>
      <c r="T19" s="76">
        <v>3.2389999999999999</v>
      </c>
      <c r="U19" s="76">
        <v>5.2770000000000001</v>
      </c>
      <c r="V19" s="76">
        <v>3.6459999999999999</v>
      </c>
      <c r="W19" s="76">
        <v>1.996</v>
      </c>
      <c r="X19" s="76">
        <v>1.887</v>
      </c>
      <c r="Y19" s="76">
        <v>1.67</v>
      </c>
      <c r="Z19" s="73"/>
      <c r="AA19" s="74">
        <f>SUM(B19:Z19)</f>
        <v>35.596000000000004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3.0000000000000001E-3</v>
      </c>
      <c r="C22" s="83">
        <f t="shared" ref="C22:Z22" si="1">IF(LEN(C$2)&gt;0,SUM(C17:C21),"")</f>
        <v>1.4E-2</v>
      </c>
      <c r="D22" s="83">
        <f t="shared" si="1"/>
        <v>0</v>
      </c>
      <c r="E22" s="83">
        <f t="shared" si="1"/>
        <v>1.7999999999999999E-2</v>
      </c>
      <c r="F22" s="83">
        <f t="shared" si="1"/>
        <v>0</v>
      </c>
      <c r="G22" s="83">
        <f t="shared" si="1"/>
        <v>0</v>
      </c>
      <c r="H22" s="83">
        <f t="shared" si="1"/>
        <v>0.52100000000000002</v>
      </c>
      <c r="I22" s="83">
        <f t="shared" si="1"/>
        <v>0.53100000000000003</v>
      </c>
      <c r="J22" s="83">
        <f t="shared" si="1"/>
        <v>0.54900000000000004</v>
      </c>
      <c r="K22" s="83">
        <f t="shared" si="1"/>
        <v>0.28300000000000003</v>
      </c>
      <c r="L22" s="83">
        <f t="shared" si="1"/>
        <v>0.56500000000000006</v>
      </c>
      <c r="M22" s="83">
        <f t="shared" si="1"/>
        <v>0.56800000000000006</v>
      </c>
      <c r="N22" s="83">
        <f t="shared" si="1"/>
        <v>5.2770000000000001</v>
      </c>
      <c r="O22" s="83">
        <f t="shared" si="1"/>
        <v>5.1210000000000004</v>
      </c>
      <c r="P22" s="83">
        <f t="shared" si="1"/>
        <v>4.9809999999999999</v>
      </c>
      <c r="Q22" s="83">
        <f t="shared" si="1"/>
        <v>4.6259999999999994</v>
      </c>
      <c r="R22" s="83">
        <f t="shared" si="1"/>
        <v>4.2839999999999998</v>
      </c>
      <c r="S22" s="83">
        <f t="shared" si="1"/>
        <v>4.593</v>
      </c>
      <c r="T22" s="83">
        <f t="shared" si="1"/>
        <v>5.26</v>
      </c>
      <c r="U22" s="83">
        <f t="shared" si="1"/>
        <v>7.2549999999999999</v>
      </c>
      <c r="V22" s="83">
        <f t="shared" si="1"/>
        <v>5.4459999999999997</v>
      </c>
      <c r="W22" s="83">
        <f t="shared" si="1"/>
        <v>3.577</v>
      </c>
      <c r="X22" s="83">
        <f t="shared" si="1"/>
        <v>3.3650000000000002</v>
      </c>
      <c r="Y22" s="83">
        <f t="shared" si="1"/>
        <v>3.1079999999999997</v>
      </c>
      <c r="Z22" s="84" t="str">
        <f t="shared" si="1"/>
        <v/>
      </c>
      <c r="AA22" s="85">
        <f>SUM(AA17:AA21)</f>
        <v>59.945000000000007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7.3470000000000004</v>
      </c>
      <c r="C26" s="72">
        <v>8.7390000000000008</v>
      </c>
      <c r="D26" s="72">
        <v>6.4340000000000002</v>
      </c>
      <c r="E26" s="72">
        <v>5.4409999999999998</v>
      </c>
      <c r="F26" s="72">
        <v>5.6109999999999998</v>
      </c>
      <c r="G26" s="72">
        <v>3.5649999999999999</v>
      </c>
      <c r="H26" s="72">
        <v>5.5640000000000001</v>
      </c>
      <c r="I26" s="72">
        <v>5.3609999999999998</v>
      </c>
      <c r="J26" s="72">
        <v>5.2619999999999996</v>
      </c>
      <c r="K26" s="72">
        <v>5.5110000000000001</v>
      </c>
      <c r="L26" s="72">
        <v>4.2770000000000001</v>
      </c>
      <c r="M26" s="72">
        <v>4.91</v>
      </c>
      <c r="N26" s="72">
        <v>13.37</v>
      </c>
      <c r="O26" s="72">
        <v>10.077</v>
      </c>
      <c r="P26" s="72">
        <v>6.5460000000000003</v>
      </c>
      <c r="Q26" s="72">
        <v>5.593</v>
      </c>
      <c r="R26" s="72">
        <v>7.6529999999999996</v>
      </c>
      <c r="S26" s="72">
        <v>6.7930000000000001</v>
      </c>
      <c r="T26" s="72">
        <v>7.6680000000000001</v>
      </c>
      <c r="U26" s="72">
        <v>7.2549999999999999</v>
      </c>
      <c r="V26" s="72">
        <v>5.6420000000000003</v>
      </c>
      <c r="W26" s="72">
        <v>5.44</v>
      </c>
      <c r="X26" s="72">
        <v>5.9690000000000003</v>
      </c>
      <c r="Y26" s="72">
        <v>5.617</v>
      </c>
      <c r="Z26" s="73"/>
      <c r="AA26" s="74">
        <f>SUM(B26:Z26)</f>
        <v>155.64500000000001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7.3470000000000004</v>
      </c>
      <c r="C28" s="57">
        <f t="shared" ref="C28:Z28" si="2">IF(LEN(C$2)&gt;0,SUM(C25:C27),"")</f>
        <v>8.7390000000000008</v>
      </c>
      <c r="D28" s="57">
        <f t="shared" si="2"/>
        <v>6.4340000000000002</v>
      </c>
      <c r="E28" s="57">
        <f t="shared" si="2"/>
        <v>5.4409999999999998</v>
      </c>
      <c r="F28" s="57">
        <f t="shared" si="2"/>
        <v>5.6109999999999998</v>
      </c>
      <c r="G28" s="57">
        <f t="shared" si="2"/>
        <v>3.5649999999999999</v>
      </c>
      <c r="H28" s="57">
        <f t="shared" si="2"/>
        <v>5.5640000000000001</v>
      </c>
      <c r="I28" s="57">
        <f t="shared" si="2"/>
        <v>5.3609999999999998</v>
      </c>
      <c r="J28" s="57">
        <f t="shared" si="2"/>
        <v>5.2619999999999996</v>
      </c>
      <c r="K28" s="57">
        <f t="shared" si="2"/>
        <v>5.5110000000000001</v>
      </c>
      <c r="L28" s="57">
        <f t="shared" si="2"/>
        <v>4.2770000000000001</v>
      </c>
      <c r="M28" s="57">
        <f t="shared" si="2"/>
        <v>4.91</v>
      </c>
      <c r="N28" s="57">
        <f t="shared" si="2"/>
        <v>13.37</v>
      </c>
      <c r="O28" s="57">
        <f t="shared" si="2"/>
        <v>10.077</v>
      </c>
      <c r="P28" s="57">
        <f t="shared" si="2"/>
        <v>6.5460000000000003</v>
      </c>
      <c r="Q28" s="57">
        <f t="shared" si="2"/>
        <v>5.593</v>
      </c>
      <c r="R28" s="57">
        <f t="shared" si="2"/>
        <v>7.6529999999999996</v>
      </c>
      <c r="S28" s="57">
        <f t="shared" si="2"/>
        <v>6.7930000000000001</v>
      </c>
      <c r="T28" s="57">
        <f t="shared" si="2"/>
        <v>7.6680000000000001</v>
      </c>
      <c r="U28" s="57">
        <f t="shared" si="2"/>
        <v>7.2549999999999999</v>
      </c>
      <c r="V28" s="57">
        <f t="shared" si="2"/>
        <v>5.6420000000000003</v>
      </c>
      <c r="W28" s="57">
        <f t="shared" si="2"/>
        <v>5.44</v>
      </c>
      <c r="X28" s="57">
        <f t="shared" si="2"/>
        <v>5.9690000000000003</v>
      </c>
      <c r="Y28" s="57">
        <f t="shared" si="2"/>
        <v>5.617</v>
      </c>
      <c r="Z28" s="58" t="str">
        <f t="shared" si="2"/>
        <v/>
      </c>
      <c r="AA28" s="59">
        <f>SUM(AA25:AA27)</f>
        <v>155.64500000000001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7.3470000000000013</v>
      </c>
      <c r="C47" s="83">
        <f t="shared" ref="C47:Z47" si="8">IF(LEN(C$2)&gt;0,C14+C22+C36,"")</f>
        <v>8.738999999999999</v>
      </c>
      <c r="D47" s="83">
        <f t="shared" si="8"/>
        <v>6.4339999999999993</v>
      </c>
      <c r="E47" s="83">
        <f t="shared" si="8"/>
        <v>5.4409999999999998</v>
      </c>
      <c r="F47" s="83">
        <f t="shared" si="8"/>
        <v>5.6109999999999998</v>
      </c>
      <c r="G47" s="83">
        <f t="shared" si="8"/>
        <v>3.5649999999999999</v>
      </c>
      <c r="H47" s="83">
        <f t="shared" si="8"/>
        <v>5.5640000000000001</v>
      </c>
      <c r="I47" s="83">
        <f t="shared" si="8"/>
        <v>5.3609999999999998</v>
      </c>
      <c r="J47" s="83">
        <f t="shared" si="8"/>
        <v>5.2620000000000005</v>
      </c>
      <c r="K47" s="83">
        <f t="shared" si="8"/>
        <v>5.5110000000000001</v>
      </c>
      <c r="L47" s="83">
        <f t="shared" si="8"/>
        <v>4.2770000000000001</v>
      </c>
      <c r="M47" s="83">
        <f t="shared" si="8"/>
        <v>4.91</v>
      </c>
      <c r="N47" s="83">
        <f t="shared" si="8"/>
        <v>13.370000000000001</v>
      </c>
      <c r="O47" s="83">
        <f t="shared" si="8"/>
        <v>10.077000000000002</v>
      </c>
      <c r="P47" s="83">
        <f t="shared" si="8"/>
        <v>6.5459999999999994</v>
      </c>
      <c r="Q47" s="83">
        <f t="shared" si="8"/>
        <v>5.5929999999999991</v>
      </c>
      <c r="R47" s="83">
        <f t="shared" si="8"/>
        <v>7.6530000000000005</v>
      </c>
      <c r="S47" s="83">
        <f t="shared" si="8"/>
        <v>6.7929999999999993</v>
      </c>
      <c r="T47" s="83">
        <f t="shared" si="8"/>
        <v>7.6679999999999993</v>
      </c>
      <c r="U47" s="83">
        <f t="shared" si="8"/>
        <v>7.2549999999999999</v>
      </c>
      <c r="V47" s="83">
        <f t="shared" si="8"/>
        <v>5.6419999999999995</v>
      </c>
      <c r="W47" s="83">
        <f t="shared" si="8"/>
        <v>5.4399999999999995</v>
      </c>
      <c r="X47" s="83">
        <f t="shared" si="8"/>
        <v>5.9690000000000003</v>
      </c>
      <c r="Y47" s="83">
        <f t="shared" si="8"/>
        <v>5.617</v>
      </c>
      <c r="Z47" s="84" t="str">
        <f t="shared" si="8"/>
        <v/>
      </c>
      <c r="AA47" s="100">
        <f>SUM(B47:Z47)</f>
        <v>155.64499999999998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7.3469999999999995</v>
      </c>
      <c r="C4" s="18">
        <v>8.7390000000000008</v>
      </c>
      <c r="D4" s="18">
        <v>6.4340000000000002</v>
      </c>
      <c r="E4" s="18">
        <v>5.4409999999999998</v>
      </c>
      <c r="F4" s="18">
        <v>5.6109999999999989</v>
      </c>
      <c r="G4" s="18">
        <v>3.5649999999999999</v>
      </c>
      <c r="H4" s="18">
        <v>5.5640000000000001</v>
      </c>
      <c r="I4" s="18">
        <v>5.3609999999999998</v>
      </c>
      <c r="J4" s="18">
        <v>5.2619999999999996</v>
      </c>
      <c r="K4" s="18">
        <v>5.5110000000000001</v>
      </c>
      <c r="L4" s="18">
        <v>4.2770000000000001</v>
      </c>
      <c r="M4" s="18">
        <v>4.9099999999999993</v>
      </c>
      <c r="N4" s="18">
        <v>13.370000000000001</v>
      </c>
      <c r="O4" s="18">
        <v>10.077000000000002</v>
      </c>
      <c r="P4" s="18">
        <v>6.5460000000000012</v>
      </c>
      <c r="Q4" s="18">
        <v>5.593</v>
      </c>
      <c r="R4" s="18">
        <v>7.6529999999999987</v>
      </c>
      <c r="S4" s="18">
        <v>6.7929999999999993</v>
      </c>
      <c r="T4" s="18">
        <v>7.6679999999999984</v>
      </c>
      <c r="U4" s="18">
        <v>7.2550000000000008</v>
      </c>
      <c r="V4" s="18">
        <v>5.6420000000000003</v>
      </c>
      <c r="W4" s="18">
        <v>5.4399999999999995</v>
      </c>
      <c r="X4" s="18">
        <v>5.9690000000000003</v>
      </c>
      <c r="Y4" s="18">
        <v>5.617</v>
      </c>
      <c r="Z4" s="19"/>
      <c r="AA4" s="20">
        <f>SUM(B4:Z4)</f>
        <v>155.64499999999998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60.06</v>
      </c>
      <c r="C7" s="28">
        <v>60.74</v>
      </c>
      <c r="D7" s="28">
        <v>66.06</v>
      </c>
      <c r="E7" s="28">
        <v>66.05</v>
      </c>
      <c r="F7" s="28">
        <v>66.06</v>
      </c>
      <c r="G7" s="28">
        <v>61.95</v>
      </c>
      <c r="H7" s="28">
        <v>69.91</v>
      </c>
      <c r="I7" s="28">
        <v>61.28</v>
      </c>
      <c r="J7" s="28">
        <v>61.05</v>
      </c>
      <c r="K7" s="28">
        <v>67.73</v>
      </c>
      <c r="L7" s="28">
        <v>63.57</v>
      </c>
      <c r="M7" s="28">
        <v>59.58</v>
      </c>
      <c r="N7" s="28">
        <v>60.4</v>
      </c>
      <c r="O7" s="28">
        <v>59.28</v>
      </c>
      <c r="P7" s="28">
        <v>59.58</v>
      </c>
      <c r="Q7" s="28">
        <v>59.58</v>
      </c>
      <c r="R7" s="28">
        <v>67.45</v>
      </c>
      <c r="S7" s="28">
        <v>70.02</v>
      </c>
      <c r="T7" s="28">
        <v>61.91</v>
      </c>
      <c r="U7" s="28">
        <v>74.77</v>
      </c>
      <c r="V7" s="28">
        <v>78.28</v>
      </c>
      <c r="W7" s="28">
        <v>72.58</v>
      </c>
      <c r="X7" s="28">
        <v>68.83</v>
      </c>
      <c r="Y7" s="28">
        <v>60.93</v>
      </c>
      <c r="Z7" s="29"/>
      <c r="AA7" s="30">
        <v>64.902083333333337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6.4479999999999995</v>
      </c>
      <c r="C13" s="52">
        <v>7.8190000000000008</v>
      </c>
      <c r="D13" s="52">
        <v>5.484</v>
      </c>
      <c r="E13" s="52">
        <v>4.4960000000000004</v>
      </c>
      <c r="F13" s="52">
        <v>4.7229999999999999</v>
      </c>
      <c r="G13" s="52">
        <v>2.7010000000000001</v>
      </c>
      <c r="H13" s="52">
        <v>5.2370000000000001</v>
      </c>
      <c r="I13" s="52">
        <v>4.6979999999999995</v>
      </c>
      <c r="J13" s="52">
        <v>4.5960000000000001</v>
      </c>
      <c r="K13" s="52">
        <v>2.1470000000000002</v>
      </c>
      <c r="L13" s="52">
        <v>1.9550000000000001</v>
      </c>
      <c r="M13" s="52">
        <v>2.3529999999999998</v>
      </c>
      <c r="N13" s="52">
        <v>11.202</v>
      </c>
      <c r="O13" s="52">
        <v>7.9380000000000006</v>
      </c>
      <c r="P13" s="52">
        <v>4.3869999999999996</v>
      </c>
      <c r="Q13" s="52">
        <v>5.3769999999999998</v>
      </c>
      <c r="R13" s="52">
        <v>7.3539999999999992</v>
      </c>
      <c r="S13" s="52">
        <v>6.4059999999999997</v>
      </c>
      <c r="T13" s="52">
        <v>7.302999999999999</v>
      </c>
      <c r="U13" s="52">
        <v>6.9130000000000003</v>
      </c>
      <c r="V13" s="52">
        <v>5.4470000000000001</v>
      </c>
      <c r="W13" s="52">
        <v>5.149</v>
      </c>
      <c r="X13" s="52">
        <v>5.7859999999999996</v>
      </c>
      <c r="Y13" s="52">
        <v>5.585</v>
      </c>
      <c r="Z13" s="53"/>
      <c r="AA13" s="54">
        <f>SUM(B13:Z13)</f>
        <v>131.50399999999999</v>
      </c>
    </row>
    <row r="14" spans="1:27" ht="30" customHeight="1" thickBot="1" x14ac:dyDescent="0.25">
      <c r="A14" s="55" t="s">
        <v>10</v>
      </c>
      <c r="B14" s="56">
        <f>IF(LEN(B$2)&gt;0,SUM(B10:B13),"")</f>
        <v>6.4479999999999995</v>
      </c>
      <c r="C14" s="57">
        <f t="shared" ref="C14:Z14" si="0">IF(LEN(C$2)&gt;0,SUM(C10:C13),"")</f>
        <v>7.8190000000000008</v>
      </c>
      <c r="D14" s="57">
        <f t="shared" si="0"/>
        <v>5.484</v>
      </c>
      <c r="E14" s="57">
        <f t="shared" si="0"/>
        <v>4.4960000000000004</v>
      </c>
      <c r="F14" s="57">
        <f t="shared" si="0"/>
        <v>4.7229999999999999</v>
      </c>
      <c r="G14" s="57">
        <f t="shared" si="0"/>
        <v>2.7010000000000001</v>
      </c>
      <c r="H14" s="57">
        <f t="shared" si="0"/>
        <v>5.2370000000000001</v>
      </c>
      <c r="I14" s="57">
        <f t="shared" si="0"/>
        <v>4.6979999999999995</v>
      </c>
      <c r="J14" s="57">
        <f t="shared" si="0"/>
        <v>4.5960000000000001</v>
      </c>
      <c r="K14" s="57">
        <f t="shared" si="0"/>
        <v>2.1470000000000002</v>
      </c>
      <c r="L14" s="57">
        <f t="shared" si="0"/>
        <v>1.9550000000000001</v>
      </c>
      <c r="M14" s="57">
        <f t="shared" si="0"/>
        <v>2.3529999999999998</v>
      </c>
      <c r="N14" s="57">
        <f t="shared" si="0"/>
        <v>11.202</v>
      </c>
      <c r="O14" s="57">
        <f t="shared" si="0"/>
        <v>7.9380000000000006</v>
      </c>
      <c r="P14" s="57">
        <f t="shared" si="0"/>
        <v>4.3869999999999996</v>
      </c>
      <c r="Q14" s="57">
        <f t="shared" si="0"/>
        <v>5.3769999999999998</v>
      </c>
      <c r="R14" s="57">
        <f t="shared" si="0"/>
        <v>7.3539999999999992</v>
      </c>
      <c r="S14" s="57">
        <f t="shared" si="0"/>
        <v>6.4059999999999997</v>
      </c>
      <c r="T14" s="57">
        <f t="shared" si="0"/>
        <v>7.302999999999999</v>
      </c>
      <c r="U14" s="57">
        <f t="shared" si="0"/>
        <v>6.9130000000000003</v>
      </c>
      <c r="V14" s="57">
        <f t="shared" si="0"/>
        <v>5.4470000000000001</v>
      </c>
      <c r="W14" s="57">
        <f t="shared" si="0"/>
        <v>5.149</v>
      </c>
      <c r="X14" s="57">
        <f t="shared" si="0"/>
        <v>5.7859999999999996</v>
      </c>
      <c r="Y14" s="57">
        <f t="shared" si="0"/>
        <v>5.585</v>
      </c>
      <c r="Z14" s="58" t="str">
        <f t="shared" si="0"/>
        <v/>
      </c>
      <c r="AA14" s="59">
        <f>SUM(AA9:AA13)</f>
        <v>131.50399999999999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>
        <v>2.5</v>
      </c>
      <c r="L17" s="67">
        <v>1.5</v>
      </c>
      <c r="M17" s="67">
        <v>1.9</v>
      </c>
      <c r="N17" s="67">
        <v>1.9</v>
      </c>
      <c r="O17" s="67">
        <v>1.9</v>
      </c>
      <c r="P17" s="67">
        <v>1.9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11.600000000000001</v>
      </c>
    </row>
    <row r="18" spans="1:27" ht="24.95" customHeight="1" x14ac:dyDescent="0.2">
      <c r="A18" s="70" t="s">
        <v>13</v>
      </c>
      <c r="B18" s="71"/>
      <c r="C18" s="72"/>
      <c r="D18" s="72">
        <v>3.3000000000000002E-2</v>
      </c>
      <c r="E18" s="72"/>
      <c r="F18" s="72">
        <v>3.5999999999999997E-2</v>
      </c>
      <c r="G18" s="72">
        <v>0.02</v>
      </c>
      <c r="H18" s="72">
        <v>5.1999999999999998E-2</v>
      </c>
      <c r="I18" s="72">
        <v>0.14899999999999999</v>
      </c>
      <c r="J18" s="72">
        <v>0.17899999999999999</v>
      </c>
      <c r="K18" s="72">
        <v>0.22500000000000001</v>
      </c>
      <c r="L18" s="72">
        <v>0.27400000000000002</v>
      </c>
      <c r="M18" s="72">
        <v>0.19900000000000001</v>
      </c>
      <c r="N18" s="72">
        <v>0.26800000000000002</v>
      </c>
      <c r="O18" s="72">
        <v>0.23899999999999999</v>
      </c>
      <c r="P18" s="72">
        <v>0.25900000000000001</v>
      </c>
      <c r="Q18" s="72">
        <v>0.216</v>
      </c>
      <c r="R18" s="72">
        <v>0.29899999999999999</v>
      </c>
      <c r="S18" s="72">
        <v>0.38700000000000001</v>
      </c>
      <c r="T18" s="72">
        <v>0.35</v>
      </c>
      <c r="U18" s="72">
        <v>0.317</v>
      </c>
      <c r="V18" s="72">
        <v>0.17899999999999999</v>
      </c>
      <c r="W18" s="72">
        <v>0.152</v>
      </c>
      <c r="X18" s="72">
        <v>0.16600000000000001</v>
      </c>
      <c r="Y18" s="72">
        <v>1.6E-2</v>
      </c>
      <c r="Z18" s="73"/>
      <c r="AA18" s="74">
        <f>SUM(B18:Z18)</f>
        <v>4.0149999999999997</v>
      </c>
    </row>
    <row r="19" spans="1:27" ht="24.95" customHeight="1" x14ac:dyDescent="0.2">
      <c r="A19" s="70" t="s">
        <v>14</v>
      </c>
      <c r="B19" s="75">
        <v>0.89900000000000002</v>
      </c>
      <c r="C19" s="76">
        <v>0.91999999999999993</v>
      </c>
      <c r="D19" s="76">
        <v>0.91700000000000004</v>
      </c>
      <c r="E19" s="76">
        <v>0.94500000000000006</v>
      </c>
      <c r="F19" s="76">
        <v>0.85199999999999998</v>
      </c>
      <c r="G19" s="76">
        <v>0.84399999999999997</v>
      </c>
      <c r="H19" s="76">
        <v>0.27500000000000002</v>
      </c>
      <c r="I19" s="76">
        <v>0.51400000000000001</v>
      </c>
      <c r="J19" s="76">
        <v>0.48699999999999999</v>
      </c>
      <c r="K19" s="76">
        <v>0.63900000000000001</v>
      </c>
      <c r="L19" s="76">
        <v>0.54800000000000004</v>
      </c>
      <c r="M19" s="76">
        <v>0.45800000000000002</v>
      </c>
      <c r="N19" s="76"/>
      <c r="O19" s="76"/>
      <c r="P19" s="76"/>
      <c r="Q19" s="76"/>
      <c r="R19" s="76"/>
      <c r="S19" s="76"/>
      <c r="T19" s="76">
        <v>1.4999999999999999E-2</v>
      </c>
      <c r="U19" s="76">
        <v>2.5000000000000001E-2</v>
      </c>
      <c r="V19" s="76">
        <v>1.6E-2</v>
      </c>
      <c r="W19" s="76">
        <v>0.13899999999999998</v>
      </c>
      <c r="X19" s="76">
        <v>1.7000000000000001E-2</v>
      </c>
      <c r="Y19" s="76">
        <v>1.6E-2</v>
      </c>
      <c r="Z19" s="73"/>
      <c r="AA19" s="74">
        <f>SUM(B19:Z19)</f>
        <v>8.5260000000000016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0.89900000000000002</v>
      </c>
      <c r="C22" s="83">
        <f t="shared" si="1"/>
        <v>0.91999999999999993</v>
      </c>
      <c r="D22" s="83">
        <f t="shared" si="1"/>
        <v>0.95000000000000007</v>
      </c>
      <c r="E22" s="83">
        <f t="shared" si="1"/>
        <v>0.94500000000000006</v>
      </c>
      <c r="F22" s="83">
        <f t="shared" si="1"/>
        <v>0.88800000000000001</v>
      </c>
      <c r="G22" s="83">
        <f t="shared" si="1"/>
        <v>0.86399999999999999</v>
      </c>
      <c r="H22" s="83">
        <f t="shared" si="1"/>
        <v>0.32700000000000001</v>
      </c>
      <c r="I22" s="83">
        <f t="shared" si="1"/>
        <v>0.66300000000000003</v>
      </c>
      <c r="J22" s="83">
        <f t="shared" si="1"/>
        <v>0.66599999999999993</v>
      </c>
      <c r="K22" s="83">
        <f t="shared" si="1"/>
        <v>3.3639999999999999</v>
      </c>
      <c r="L22" s="83">
        <f t="shared" si="1"/>
        <v>2.3220000000000001</v>
      </c>
      <c r="M22" s="83">
        <f t="shared" si="1"/>
        <v>2.5569999999999999</v>
      </c>
      <c r="N22" s="83">
        <f t="shared" si="1"/>
        <v>2.1680000000000001</v>
      </c>
      <c r="O22" s="83">
        <f t="shared" si="1"/>
        <v>2.1389999999999998</v>
      </c>
      <c r="P22" s="83">
        <f t="shared" si="1"/>
        <v>2.1589999999999998</v>
      </c>
      <c r="Q22" s="83">
        <f t="shared" si="1"/>
        <v>0.216</v>
      </c>
      <c r="R22" s="83">
        <f t="shared" si="1"/>
        <v>0.29899999999999999</v>
      </c>
      <c r="S22" s="83">
        <f t="shared" si="1"/>
        <v>0.38700000000000001</v>
      </c>
      <c r="T22" s="83">
        <f t="shared" si="1"/>
        <v>0.36499999999999999</v>
      </c>
      <c r="U22" s="83">
        <f t="shared" si="1"/>
        <v>0.34200000000000003</v>
      </c>
      <c r="V22" s="83">
        <f t="shared" si="1"/>
        <v>0.19500000000000001</v>
      </c>
      <c r="W22" s="83">
        <f t="shared" si="1"/>
        <v>0.29099999999999998</v>
      </c>
      <c r="X22" s="83">
        <f t="shared" si="1"/>
        <v>0.183</v>
      </c>
      <c r="Y22" s="83">
        <f t="shared" si="1"/>
        <v>3.2000000000000001E-2</v>
      </c>
      <c r="Z22" s="84">
        <f t="shared" si="1"/>
        <v>0</v>
      </c>
      <c r="AA22" s="85">
        <f t="shared" si="1"/>
        <v>24.141000000000005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7.3470000000000004</v>
      </c>
      <c r="C26" s="72">
        <v>8.7390000000000008</v>
      </c>
      <c r="D26" s="72">
        <v>6.4340000000000002</v>
      </c>
      <c r="E26" s="72">
        <v>5.4409999999999998</v>
      </c>
      <c r="F26" s="72">
        <v>5.6109999999999998</v>
      </c>
      <c r="G26" s="72">
        <v>3.5649999999999999</v>
      </c>
      <c r="H26" s="72">
        <v>5.5640000000000001</v>
      </c>
      <c r="I26" s="72">
        <v>5.3609999999999998</v>
      </c>
      <c r="J26" s="72">
        <v>5.2619999999999996</v>
      </c>
      <c r="K26" s="72">
        <v>5.5110000000000001</v>
      </c>
      <c r="L26" s="72">
        <v>4.2770000000000001</v>
      </c>
      <c r="M26" s="72">
        <v>4.91</v>
      </c>
      <c r="N26" s="72">
        <v>13.37</v>
      </c>
      <c r="O26" s="72">
        <v>10.077</v>
      </c>
      <c r="P26" s="72">
        <v>6.5460000000000003</v>
      </c>
      <c r="Q26" s="72">
        <v>5.593</v>
      </c>
      <c r="R26" s="72">
        <v>7.6529999999999996</v>
      </c>
      <c r="S26" s="72">
        <v>6.7930000000000001</v>
      </c>
      <c r="T26" s="72">
        <v>7.6680000000000001</v>
      </c>
      <c r="U26" s="72">
        <v>7.2549999999999999</v>
      </c>
      <c r="V26" s="72">
        <v>5.6420000000000003</v>
      </c>
      <c r="W26" s="72">
        <v>5.44</v>
      </c>
      <c r="X26" s="72">
        <v>5.9690000000000003</v>
      </c>
      <c r="Y26" s="72">
        <v>5.617</v>
      </c>
      <c r="Z26" s="73"/>
      <c r="AA26" s="74">
        <f>SUM(B26:Z26)</f>
        <v>155.64500000000001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7.3470000000000004</v>
      </c>
      <c r="C28" s="57">
        <f t="shared" si="2"/>
        <v>8.7390000000000008</v>
      </c>
      <c r="D28" s="57">
        <f t="shared" si="2"/>
        <v>6.4340000000000002</v>
      </c>
      <c r="E28" s="57">
        <f t="shared" si="2"/>
        <v>5.4409999999999998</v>
      </c>
      <c r="F28" s="57">
        <f t="shared" si="2"/>
        <v>5.6109999999999998</v>
      </c>
      <c r="G28" s="57">
        <f t="shared" si="2"/>
        <v>3.5649999999999999</v>
      </c>
      <c r="H28" s="57">
        <f t="shared" si="2"/>
        <v>5.5640000000000001</v>
      </c>
      <c r="I28" s="57">
        <f t="shared" si="2"/>
        <v>5.3609999999999998</v>
      </c>
      <c r="J28" s="57">
        <f t="shared" si="2"/>
        <v>5.2619999999999996</v>
      </c>
      <c r="K28" s="57">
        <f t="shared" si="2"/>
        <v>5.5110000000000001</v>
      </c>
      <c r="L28" s="57">
        <f t="shared" si="2"/>
        <v>4.2770000000000001</v>
      </c>
      <c r="M28" s="57">
        <f t="shared" si="2"/>
        <v>4.91</v>
      </c>
      <c r="N28" s="57">
        <f t="shared" si="2"/>
        <v>13.37</v>
      </c>
      <c r="O28" s="57">
        <f t="shared" si="2"/>
        <v>10.077</v>
      </c>
      <c r="P28" s="57">
        <f t="shared" si="2"/>
        <v>6.5460000000000003</v>
      </c>
      <c r="Q28" s="57">
        <f t="shared" si="2"/>
        <v>5.593</v>
      </c>
      <c r="R28" s="57">
        <f t="shared" si="2"/>
        <v>7.6529999999999996</v>
      </c>
      <c r="S28" s="57">
        <f t="shared" si="2"/>
        <v>6.7930000000000001</v>
      </c>
      <c r="T28" s="57">
        <f t="shared" si="2"/>
        <v>7.6680000000000001</v>
      </c>
      <c r="U28" s="57">
        <f t="shared" si="2"/>
        <v>7.2549999999999999</v>
      </c>
      <c r="V28" s="57">
        <f t="shared" si="2"/>
        <v>5.6420000000000003</v>
      </c>
      <c r="W28" s="57">
        <f t="shared" si="2"/>
        <v>5.44</v>
      </c>
      <c r="X28" s="57">
        <f t="shared" si="2"/>
        <v>5.9690000000000003</v>
      </c>
      <c r="Y28" s="57">
        <f t="shared" si="2"/>
        <v>5.617</v>
      </c>
      <c r="Z28" s="58">
        <f t="shared" si="2"/>
        <v>0</v>
      </c>
      <c r="AA28" s="59">
        <f t="shared" si="2"/>
        <v>155.64500000000001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7.3469999999999995</v>
      </c>
      <c r="C47" s="83">
        <f t="shared" ref="C47:Z47" si="8">SUM(C10:C13)+C22+C36</f>
        <v>8.7390000000000008</v>
      </c>
      <c r="D47" s="83">
        <f t="shared" si="8"/>
        <v>6.4340000000000002</v>
      </c>
      <c r="E47" s="83">
        <f t="shared" si="8"/>
        <v>5.4410000000000007</v>
      </c>
      <c r="F47" s="83">
        <f t="shared" si="8"/>
        <v>5.6109999999999998</v>
      </c>
      <c r="G47" s="83">
        <f t="shared" si="8"/>
        <v>3.5649999999999999</v>
      </c>
      <c r="H47" s="83">
        <f t="shared" si="8"/>
        <v>5.5640000000000001</v>
      </c>
      <c r="I47" s="83">
        <f t="shared" si="8"/>
        <v>5.3609999999999998</v>
      </c>
      <c r="J47" s="83">
        <f t="shared" si="8"/>
        <v>5.2620000000000005</v>
      </c>
      <c r="K47" s="83">
        <f t="shared" si="8"/>
        <v>5.5110000000000001</v>
      </c>
      <c r="L47" s="83">
        <f t="shared" si="8"/>
        <v>4.2770000000000001</v>
      </c>
      <c r="M47" s="83">
        <f t="shared" si="8"/>
        <v>4.91</v>
      </c>
      <c r="N47" s="83">
        <f t="shared" si="8"/>
        <v>13.370000000000001</v>
      </c>
      <c r="O47" s="83">
        <f t="shared" si="8"/>
        <v>10.077</v>
      </c>
      <c r="P47" s="83">
        <f t="shared" si="8"/>
        <v>6.5459999999999994</v>
      </c>
      <c r="Q47" s="83">
        <f t="shared" si="8"/>
        <v>5.593</v>
      </c>
      <c r="R47" s="83">
        <f t="shared" si="8"/>
        <v>7.6529999999999996</v>
      </c>
      <c r="S47" s="83">
        <f t="shared" si="8"/>
        <v>6.7929999999999993</v>
      </c>
      <c r="T47" s="83">
        <f t="shared" si="8"/>
        <v>7.6679999999999993</v>
      </c>
      <c r="U47" s="83">
        <f t="shared" si="8"/>
        <v>7.2549999999999999</v>
      </c>
      <c r="V47" s="83">
        <f t="shared" si="8"/>
        <v>5.6420000000000003</v>
      </c>
      <c r="W47" s="83">
        <f t="shared" si="8"/>
        <v>5.44</v>
      </c>
      <c r="X47" s="83">
        <f t="shared" si="8"/>
        <v>5.9689999999999994</v>
      </c>
      <c r="Y47" s="83">
        <f t="shared" si="8"/>
        <v>5.617</v>
      </c>
      <c r="Z47" s="84">
        <f t="shared" si="8"/>
        <v>0</v>
      </c>
      <c r="AA47" s="100">
        <f>SUM(B47:Z47)</f>
        <v>155.64499999999998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2021-05-23T20:27:22Z</dcterms:created>
  <dcterms:modified xsi:type="dcterms:W3CDTF">2021-05-23T20:27:22Z</dcterms:modified>
</cp:coreProperties>
</file>