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<sst xmlns="http://schemas.openxmlformats.org/spreadsheetml/2006/main" count="110" uniqueCount="49">
  <si>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22/05/2021 23:17:08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</si>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</sst>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0.22800000000000001</c:v>
                </c:pt>
                <c:pt idx="4">
                  <c:v>9.4E-2</c:v>
                </c:pt>
                <c:pt idx="5">
                  <c:v>0.65700000000000003</c:v>
                </c:pt>
                <c:pt idx="6">
                  <c:v>1.0389999999999999</c:v>
                </c:pt>
                <c:pt idx="20">
                  <c:v>84.409000000000006</c:v>
                </c:pt>
                <c:pt idx="22">
                  <c:v>143.065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8.5370000000000008</c:v>
                </c:pt>
                <c:pt idx="1">
                  <c:v>1.849</c:v>
                </c:pt>
                <c:pt idx="2">
                  <c:v>0.87</c:v>
                </c:pt>
                <c:pt idx="3">
                  <c:v>3.7220000000000004</c:v>
                </c:pt>
                <c:pt idx="4">
                  <c:v>6.923</c:v>
                </c:pt>
                <c:pt idx="5">
                  <c:v>6.8040000000000003</c:v>
                </c:pt>
                <c:pt idx="6">
                  <c:v>5.9080000000000004</c:v>
                </c:pt>
                <c:pt idx="7">
                  <c:v>6.5890000000000004</c:v>
                </c:pt>
                <c:pt idx="8">
                  <c:v>5.5989999999999993</c:v>
                </c:pt>
                <c:pt idx="9">
                  <c:v>3.9699999999999998</c:v>
                </c:pt>
                <c:pt idx="10">
                  <c:v>4.944</c:v>
                </c:pt>
                <c:pt idx="11">
                  <c:v>6.9779999999999998</c:v>
                </c:pt>
                <c:pt idx="12">
                  <c:v>5.827</c:v>
                </c:pt>
                <c:pt idx="13">
                  <c:v>3.9769999999999999</c:v>
                </c:pt>
                <c:pt idx="14">
                  <c:v>4.0359999999999996</c:v>
                </c:pt>
                <c:pt idx="15">
                  <c:v>3.51</c:v>
                </c:pt>
                <c:pt idx="16">
                  <c:v>3.8140000000000001</c:v>
                </c:pt>
                <c:pt idx="17">
                  <c:v>6.1970000000000001</c:v>
                </c:pt>
                <c:pt idx="18">
                  <c:v>5.1440000000000001</c:v>
                </c:pt>
                <c:pt idx="19">
                  <c:v>5.1970000000000001</c:v>
                </c:pt>
                <c:pt idx="20">
                  <c:v>5.1760000000000002</c:v>
                </c:pt>
                <c:pt idx="21">
                  <c:v>4.3309999999999995</c:v>
                </c:pt>
                <c:pt idx="22">
                  <c:v>5.9909999999999997</c:v>
                </c:pt>
                <c:pt idx="23">
                  <c:v>6.8120000000000003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7729880"/>
        <c:axId val="307730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9.6309999999999985</c:v>
                </c:pt>
                <c:pt idx="1">
                  <c:v>3.3620000000000001</c:v>
                </c:pt>
                <c:pt idx="2">
                  <c:v>1.7759999999999998</c:v>
                </c:pt>
                <c:pt idx="3">
                  <c:v>4.7880000000000011</c:v>
                </c:pt>
                <c:pt idx="4">
                  <c:v>7.1999999999999993</c:v>
                </c:pt>
                <c:pt idx="5">
                  <c:v>9.0809999999999995</c:v>
                </c:pt>
                <c:pt idx="6">
                  <c:v>7.8679999999999994</c:v>
                </c:pt>
                <c:pt idx="7">
                  <c:v>8.1910000000000007</c:v>
                </c:pt>
                <c:pt idx="8">
                  <c:v>8.0619999999999994</c:v>
                </c:pt>
                <c:pt idx="9">
                  <c:v>8.0990000000000002</c:v>
                </c:pt>
                <c:pt idx="10">
                  <c:v>8.266</c:v>
                </c:pt>
                <c:pt idx="11">
                  <c:v>9.5620000000000012</c:v>
                </c:pt>
                <c:pt idx="12">
                  <c:v>7.0969999999999995</c:v>
                </c:pt>
                <c:pt idx="13">
                  <c:v>5.8879999999999999</c:v>
                </c:pt>
                <c:pt idx="14">
                  <c:v>5.89</c:v>
                </c:pt>
                <c:pt idx="15">
                  <c:v>5.6290000000000004</c:v>
                </c:pt>
                <c:pt idx="16">
                  <c:v>4.7539999999999996</c:v>
                </c:pt>
                <c:pt idx="17">
                  <c:v>7.0950000000000006</c:v>
                </c:pt>
                <c:pt idx="18">
                  <c:v>6.0539999999999994</c:v>
                </c:pt>
                <c:pt idx="19">
                  <c:v>6.4399999999999995</c:v>
                </c:pt>
                <c:pt idx="20">
                  <c:v>90.85</c:v>
                </c:pt>
                <c:pt idx="21">
                  <c:v>4.95</c:v>
                </c:pt>
                <c:pt idx="22">
                  <c:v>151.52200000000002</c:v>
                </c:pt>
                <c:pt idx="23">
                  <c:v>9.0949999999999989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729880"/>
        <c:axId val="307730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62.58</c:v>
                </c:pt>
                <c:pt idx="1">
                  <c:v>58.25</c:v>
                </c:pt>
                <c:pt idx="2">
                  <c:v>60.61</c:v>
                </c:pt>
                <c:pt idx="3">
                  <c:v>63.58</c:v>
                </c:pt>
                <c:pt idx="4">
                  <c:v>67.569999999999993</c:v>
                </c:pt>
                <c:pt idx="5">
                  <c:v>66.900000000000006</c:v>
                </c:pt>
                <c:pt idx="6">
                  <c:v>64.37</c:v>
                </c:pt>
                <c:pt idx="7">
                  <c:v>58.27</c:v>
                </c:pt>
                <c:pt idx="8">
                  <c:v>44.1</c:v>
                </c:pt>
                <c:pt idx="9">
                  <c:v>43.81</c:v>
                </c:pt>
                <c:pt idx="10">
                  <c:v>44.12</c:v>
                </c:pt>
                <c:pt idx="11">
                  <c:v>58.58</c:v>
                </c:pt>
                <c:pt idx="12">
                  <c:v>56.81</c:v>
                </c:pt>
                <c:pt idx="13">
                  <c:v>44.32</c:v>
                </c:pt>
                <c:pt idx="14">
                  <c:v>42.87</c:v>
                </c:pt>
                <c:pt idx="15">
                  <c:v>42.61</c:v>
                </c:pt>
                <c:pt idx="16">
                  <c:v>44</c:v>
                </c:pt>
                <c:pt idx="17">
                  <c:v>61.32</c:v>
                </c:pt>
                <c:pt idx="18">
                  <c:v>58.95</c:v>
                </c:pt>
                <c:pt idx="19">
                  <c:v>61.32</c:v>
                </c:pt>
                <c:pt idx="20">
                  <c:v>76.760000000000005</c:v>
                </c:pt>
                <c:pt idx="21">
                  <c:v>65.89</c:v>
                </c:pt>
                <c:pt idx="22">
                  <c:v>70.099999999999994</c:v>
                </c:pt>
                <c:pt idx="23">
                  <c:v>61.64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731056"/>
        <c:axId val="307730664"/>
      </c:lineChart>
      <c:catAx>
        <c:axId val="307729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30272"/>
        <c:crosses val="autoZero"/>
        <c:auto val="1"/>
        <c:lblAlgn val="ctr"/>
        <c:lblOffset val="100"/>
        <c:noMultiLvlLbl val="0"/>
      </c:catAx>
      <c:valAx>
        <c:axId val="30773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29880"/>
        <c:crosses val="autoZero"/>
        <c:crossBetween val="between"/>
      </c:valAx>
      <c:valAx>
        <c:axId val="307730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31056"/>
        <c:crosses val="max"/>
        <c:crossBetween val="between"/>
      </c:valAx>
      <c:catAx>
        <c:axId val="307731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730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229.49200000000002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122.70500000000004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38.953000000000003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19.5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233.45200000000003</v>
          </cell>
        </row>
        <row r="46">
          <cell r="C46">
            <v>0</v>
          </cell>
        </row>
        <row r="47">
          <cell r="C47">
            <v>138.19800000000001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62.58</v>
          </cell>
          <cell r="C7">
            <v>58.25</v>
          </cell>
          <cell r="D7">
            <v>60.61</v>
          </cell>
          <cell r="E7">
            <v>63.58</v>
          </cell>
          <cell r="F7">
            <v>67.569999999999993</v>
          </cell>
          <cell r="G7">
            <v>66.900000000000006</v>
          </cell>
          <cell r="H7">
            <v>64.37</v>
          </cell>
          <cell r="I7">
            <v>58.27</v>
          </cell>
          <cell r="J7">
            <v>44.1</v>
          </cell>
          <cell r="K7">
            <v>43.81</v>
          </cell>
          <cell r="L7">
            <v>44.12</v>
          </cell>
          <cell r="M7">
            <v>58.58</v>
          </cell>
          <cell r="N7">
            <v>56.81</v>
          </cell>
          <cell r="O7">
            <v>44.32</v>
          </cell>
          <cell r="P7">
            <v>42.87</v>
          </cell>
          <cell r="Q7">
            <v>42.61</v>
          </cell>
          <cell r="R7">
            <v>44</v>
          </cell>
          <cell r="S7">
            <v>61.32</v>
          </cell>
          <cell r="T7">
            <v>58.95</v>
          </cell>
          <cell r="U7">
            <v>61.32</v>
          </cell>
          <cell r="V7">
            <v>76.760000000000005</v>
          </cell>
          <cell r="W7">
            <v>65.89</v>
          </cell>
          <cell r="X7">
            <v>70.099999999999994</v>
          </cell>
          <cell r="Y7">
            <v>61.64</v>
          </cell>
        </row>
        <row r="23">
          <cell r="E23">
            <v>0.22800000000000001</v>
          </cell>
          <cell r="F23">
            <v>9.4E-2</v>
          </cell>
          <cell r="G23">
            <v>0.65700000000000003</v>
          </cell>
          <cell r="H23">
            <v>1.0389999999999999</v>
          </cell>
        </row>
        <row r="27">
          <cell r="V27">
            <v>84.409000000000006</v>
          </cell>
          <cell r="X27">
            <v>143.065</v>
          </cell>
        </row>
        <row r="57">
          <cell r="B57">
            <v>8.5370000000000008</v>
          </cell>
          <cell r="C57">
            <v>1.849</v>
          </cell>
          <cell r="D57">
            <v>0.87</v>
          </cell>
          <cell r="E57">
            <v>3.7220000000000004</v>
          </cell>
          <cell r="F57">
            <v>6.923</v>
          </cell>
          <cell r="G57">
            <v>6.8040000000000003</v>
          </cell>
          <cell r="H57">
            <v>5.9080000000000004</v>
          </cell>
          <cell r="I57">
            <v>6.5890000000000004</v>
          </cell>
          <cell r="J57">
            <v>5.5989999999999993</v>
          </cell>
          <cell r="K57">
            <v>3.9699999999999998</v>
          </cell>
          <cell r="L57">
            <v>4.944</v>
          </cell>
          <cell r="M57">
            <v>6.9779999999999998</v>
          </cell>
          <cell r="N57">
            <v>5.827</v>
          </cell>
          <cell r="O57">
            <v>3.9769999999999999</v>
          </cell>
          <cell r="P57">
            <v>4.0359999999999996</v>
          </cell>
          <cell r="Q57">
            <v>3.51</v>
          </cell>
          <cell r="R57">
            <v>3.8140000000000001</v>
          </cell>
          <cell r="S57">
            <v>6.1970000000000001</v>
          </cell>
          <cell r="T57">
            <v>5.1440000000000001</v>
          </cell>
          <cell r="U57">
            <v>5.1970000000000001</v>
          </cell>
          <cell r="V57">
            <v>5.1760000000000002</v>
          </cell>
          <cell r="W57">
            <v>4.3309999999999995</v>
          </cell>
          <cell r="X57">
            <v>5.9909999999999997</v>
          </cell>
          <cell r="Y57">
            <v>6.8120000000000003</v>
          </cell>
        </row>
        <row r="64">
          <cell r="B64">
            <v>1.0939999999999999</v>
          </cell>
          <cell r="C64">
            <v>1.5129999999999999</v>
          </cell>
          <cell r="D64">
            <v>0.90600000000000003</v>
          </cell>
          <cell r="E64">
            <v>0.83799999999999997</v>
          </cell>
          <cell r="F64">
            <v>0.183</v>
          </cell>
          <cell r="G64">
            <v>1.62</v>
          </cell>
          <cell r="H64">
            <v>0.92099999999999993</v>
          </cell>
          <cell r="I64">
            <v>1.6020000000000001</v>
          </cell>
          <cell r="J64">
            <v>2.4629999999999996</v>
          </cell>
          <cell r="K64">
            <v>4.1289999999999996</v>
          </cell>
          <cell r="L64">
            <v>3.3220000000000001</v>
          </cell>
          <cell r="M64">
            <v>2.5840000000000001</v>
          </cell>
          <cell r="N64">
            <v>1.27</v>
          </cell>
          <cell r="O64">
            <v>1.911</v>
          </cell>
          <cell r="P64">
            <v>1.8540000000000001</v>
          </cell>
          <cell r="Q64">
            <v>2.1189999999999998</v>
          </cell>
          <cell r="R64">
            <v>0.94</v>
          </cell>
          <cell r="S64">
            <v>0.89800000000000002</v>
          </cell>
          <cell r="T64">
            <v>0.91</v>
          </cell>
          <cell r="U64">
            <v>1.2429999999999999</v>
          </cell>
          <cell r="V64">
            <v>1.2650000000000001</v>
          </cell>
          <cell r="W64">
            <v>0.61899999999999999</v>
          </cell>
          <cell r="X64">
            <v>2.4660000000000002</v>
          </cell>
          <cell r="Y64">
            <v>2.2829999999999999</v>
          </cell>
        </row>
      </sheetData>
      <sheetData sheetId="17">
        <row r="24">
          <cell r="V24">
            <v>84.409000000000006</v>
          </cell>
          <cell r="X24">
            <v>147.02500000000001</v>
          </cell>
        </row>
        <row r="27">
          <cell r="E27">
            <v>0.22800000000000001</v>
          </cell>
          <cell r="F27">
            <v>9.4E-2</v>
          </cell>
          <cell r="G27">
            <v>0.65700000000000003</v>
          </cell>
          <cell r="H27">
            <v>1.0389999999999999</v>
          </cell>
        </row>
        <row r="57">
          <cell r="B57">
            <v>9.6309999999999985</v>
          </cell>
          <cell r="C57">
            <v>3.3620000000000001</v>
          </cell>
          <cell r="D57">
            <v>1.7759999999999998</v>
          </cell>
          <cell r="E57">
            <v>4.5600000000000005</v>
          </cell>
          <cell r="F57">
            <v>7.105999999999999</v>
          </cell>
          <cell r="G57">
            <v>8.4239999999999995</v>
          </cell>
          <cell r="H57">
            <v>4.8289999999999997</v>
          </cell>
          <cell r="I57">
            <v>5.891</v>
          </cell>
          <cell r="J57">
            <v>6.161999999999999</v>
          </cell>
          <cell r="K57">
            <v>6.1989999999999998</v>
          </cell>
          <cell r="L57">
            <v>6.3660000000000005</v>
          </cell>
          <cell r="M57">
            <v>7.6620000000000008</v>
          </cell>
          <cell r="N57">
            <v>5.1970000000000001</v>
          </cell>
          <cell r="O57">
            <v>3.988</v>
          </cell>
          <cell r="P57">
            <v>3.9899999999999998</v>
          </cell>
          <cell r="Q57">
            <v>3.7289999999999996</v>
          </cell>
          <cell r="R57">
            <v>4.7539999999999996</v>
          </cell>
          <cell r="S57">
            <v>7.0950000000000006</v>
          </cell>
          <cell r="T57">
            <v>6.0539999999999994</v>
          </cell>
          <cell r="U57">
            <v>6.4399999999999995</v>
          </cell>
          <cell r="V57">
            <v>6.4410000000000007</v>
          </cell>
          <cell r="W57">
            <v>4.95</v>
          </cell>
          <cell r="X57">
            <v>4.4970000000000008</v>
          </cell>
          <cell r="Y57">
            <v>9.0949999999999989</v>
          </cell>
        </row>
        <row r="62">
          <cell r="H62">
            <v>2</v>
          </cell>
          <cell r="I62">
            <v>2.2999999999999998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  <cell r="Q62">
            <v>1.9</v>
          </cell>
        </row>
      </sheetData>
      <sheetData sheetId="18">
        <row r="7">
          <cell r="B7">
            <v>62.58</v>
          </cell>
          <cell r="C7">
            <v>58.25</v>
          </cell>
          <cell r="D7">
            <v>60.61</v>
          </cell>
          <cell r="E7">
            <v>63.58</v>
          </cell>
          <cell r="F7">
            <v>67.569999999999993</v>
          </cell>
          <cell r="G7">
            <v>66.900000000000006</v>
          </cell>
          <cell r="H7">
            <v>64.37</v>
          </cell>
          <cell r="I7">
            <v>58.27</v>
          </cell>
          <cell r="J7">
            <v>44.1</v>
          </cell>
          <cell r="K7">
            <v>43.81</v>
          </cell>
          <cell r="L7">
            <v>44.12</v>
          </cell>
          <cell r="M7">
            <v>58.58</v>
          </cell>
          <cell r="N7">
            <v>56.81</v>
          </cell>
          <cell r="O7">
            <v>44.32</v>
          </cell>
          <cell r="P7">
            <v>42.87</v>
          </cell>
          <cell r="Q7">
            <v>42.61</v>
          </cell>
          <cell r="R7">
            <v>44</v>
          </cell>
          <cell r="S7">
            <v>61.32</v>
          </cell>
          <cell r="T7">
            <v>58.95</v>
          </cell>
          <cell r="U7">
            <v>61.32</v>
          </cell>
          <cell r="V7">
            <v>76.760000000000005</v>
          </cell>
          <cell r="W7">
            <v>65.89</v>
          </cell>
          <cell r="X7">
            <v>70.099999999999994</v>
          </cell>
          <cell r="Y7">
            <v>61.64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9.6310000000000002</v>
      </c>
      <c r="C4" s="18">
        <v>3.3620000000000001</v>
      </c>
      <c r="D4" s="18">
        <v>1.7759999999999998</v>
      </c>
      <c r="E4" s="18">
        <v>4.7879999999999994</v>
      </c>
      <c r="F4" s="18">
        <v>7.2</v>
      </c>
      <c r="G4" s="18">
        <v>9.0809999999999995</v>
      </c>
      <c r="H4" s="18">
        <v>7.8680000000000003</v>
      </c>
      <c r="I4" s="18">
        <v>8.1910000000000007</v>
      </c>
      <c r="J4" s="18">
        <v>8.0619999999999994</v>
      </c>
      <c r="K4" s="18">
        <v>8.0990000000000002</v>
      </c>
      <c r="L4" s="18">
        <v>8.266</v>
      </c>
      <c r="M4" s="18">
        <v>9.5619999999999994</v>
      </c>
      <c r="N4" s="18">
        <v>7.0969999999999995</v>
      </c>
      <c r="O4" s="18">
        <v>5.8879999999999999</v>
      </c>
      <c r="P4" s="18">
        <v>5.89</v>
      </c>
      <c r="Q4" s="18">
        <v>5.6289999999999996</v>
      </c>
      <c r="R4" s="18">
        <v>4.7540000000000004</v>
      </c>
      <c r="S4" s="18">
        <v>7.0949999999999998</v>
      </c>
      <c r="T4" s="18">
        <v>6.0539999999999994</v>
      </c>
      <c r="U4" s="18">
        <v>6.44</v>
      </c>
      <c r="V4" s="18">
        <v>90.850000000000009</v>
      </c>
      <c r="W4" s="18">
        <v>4.95</v>
      </c>
      <c r="X4" s="18">
        <v>151.52199999999999</v>
      </c>
      <c r="Y4" s="18">
        <v>9.0949999999999989</v>
      </c>
      <c r="Z4" s="19"/>
      <c r="AA4" s="20">
        <f>SUM(B4:Z4)</f>
        <v>391.15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62.58</v>
      </c>
      <c r="C7" s="28">
        <v>58.25</v>
      </c>
      <c r="D7" s="28">
        <v>60.61</v>
      </c>
      <c r="E7" s="28">
        <v>63.58</v>
      </c>
      <c r="F7" s="28">
        <v>67.569999999999993</v>
      </c>
      <c r="G7" s="28">
        <v>66.900000000000006</v>
      </c>
      <c r="H7" s="28">
        <v>64.37</v>
      </c>
      <c r="I7" s="28">
        <v>58.27</v>
      </c>
      <c r="J7" s="28">
        <v>44.1</v>
      </c>
      <c r="K7" s="28">
        <v>43.81</v>
      </c>
      <c r="L7" s="28">
        <v>44.12</v>
      </c>
      <c r="M7" s="28">
        <v>58.58</v>
      </c>
      <c r="N7" s="28">
        <v>56.81</v>
      </c>
      <c r="O7" s="28">
        <v>44.32</v>
      </c>
      <c r="P7" s="28">
        <v>42.87</v>
      </c>
      <c r="Q7" s="28">
        <v>42.61</v>
      </c>
      <c r="R7" s="28">
        <v>44</v>
      </c>
      <c r="S7" s="28">
        <v>61.32</v>
      </c>
      <c r="T7" s="28">
        <v>58.95</v>
      </c>
      <c r="U7" s="28">
        <v>61.32</v>
      </c>
      <c r="V7" s="28">
        <v>76.760000000000005</v>
      </c>
      <c r="W7" s="28">
        <v>65.89</v>
      </c>
      <c r="X7" s="28">
        <v>70.099999999999994</v>
      </c>
      <c r="Y7" s="28">
        <v>61.64</v>
      </c>
      <c r="Z7" s="29"/>
      <c r="AA7" s="30">
        <f>IF(SUM(GR_MAINLAND_MCP_SUM_SELL)&lt;&gt;0,AVERAGEIF(GR_MAINLAND_MCP_SUM_SELL,"&lt;&gt;"""),"")</f>
        <v>57.472083333333337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0.22800000000000001</v>
      </c>
      <c r="F11" s="47">
        <v>9.4E-2</v>
      </c>
      <c r="G11" s="47">
        <v>0.65700000000000003</v>
      </c>
      <c r="H11" s="47">
        <v>1.0389999999999999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84.409000000000006</v>
      </c>
      <c r="W11" s="47"/>
      <c r="X11" s="47">
        <v>143.065</v>
      </c>
      <c r="Y11" s="47"/>
      <c r="Z11" s="48"/>
      <c r="AA11" s="49">
        <f>SUM(B11:Z11)</f>
        <v>229.49200000000002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8.5370000000000008</v>
      </c>
      <c r="C13" s="52">
        <v>1.849</v>
      </c>
      <c r="D13" s="52">
        <v>0.87</v>
      </c>
      <c r="E13" s="52">
        <v>3.7220000000000004</v>
      </c>
      <c r="F13" s="52">
        <v>6.923</v>
      </c>
      <c r="G13" s="52">
        <v>6.8040000000000003</v>
      </c>
      <c r="H13" s="52">
        <v>5.9080000000000004</v>
      </c>
      <c r="I13" s="52">
        <v>6.5890000000000004</v>
      </c>
      <c r="J13" s="52">
        <v>5.5989999999999993</v>
      </c>
      <c r="K13" s="52">
        <v>3.9699999999999998</v>
      </c>
      <c r="L13" s="52">
        <v>4.944</v>
      </c>
      <c r="M13" s="52">
        <v>6.9779999999999998</v>
      </c>
      <c r="N13" s="52">
        <v>5.827</v>
      </c>
      <c r="O13" s="52">
        <v>3.9769999999999999</v>
      </c>
      <c r="P13" s="52">
        <v>4.0359999999999996</v>
      </c>
      <c r="Q13" s="52">
        <v>3.51</v>
      </c>
      <c r="R13" s="52">
        <v>3.8140000000000001</v>
      </c>
      <c r="S13" s="52">
        <v>6.1970000000000001</v>
      </c>
      <c r="T13" s="52">
        <v>5.1440000000000001</v>
      </c>
      <c r="U13" s="52">
        <v>5.1970000000000001</v>
      </c>
      <c r="V13" s="52">
        <v>5.1760000000000002</v>
      </c>
      <c r="W13" s="52">
        <v>4.3309999999999995</v>
      </c>
      <c r="X13" s="52">
        <v>5.9909999999999997</v>
      </c>
      <c r="Y13" s="52">
        <v>6.8120000000000003</v>
      </c>
      <c r="Z13" s="53"/>
      <c r="AA13" s="54">
        <f>SUM(B13:Z13)</f>
        <v>122.70500000000004</v>
      </c>
    </row>
    <row r="14" spans="1:27" ht="30" customHeight="1" thickBot="1" x14ac:dyDescent="0.25">
      <c r="A14" s="55" t="s">
        <v>10</v>
      </c>
      <c r="B14" s="56">
        <f>IF(LEN(B$2)&gt;0,SUM(B10:B13),"")</f>
        <v>8.5370000000000008</v>
      </c>
      <c r="C14" s="57">
        <f t="shared" ref="C14:Z14" si="0">IF(LEN(C$2)&gt;0,SUM(C10:C13),"")</f>
        <v>1.849</v>
      </c>
      <c r="D14" s="57">
        <f t="shared" si="0"/>
        <v>0.87</v>
      </c>
      <c r="E14" s="57">
        <f t="shared" si="0"/>
        <v>3.9500000000000006</v>
      </c>
      <c r="F14" s="57">
        <f t="shared" si="0"/>
        <v>7.0170000000000003</v>
      </c>
      <c r="G14" s="57">
        <f t="shared" si="0"/>
        <v>7.4610000000000003</v>
      </c>
      <c r="H14" s="57">
        <f t="shared" si="0"/>
        <v>6.9470000000000001</v>
      </c>
      <c r="I14" s="57">
        <f t="shared" si="0"/>
        <v>6.5890000000000004</v>
      </c>
      <c r="J14" s="57">
        <f t="shared" si="0"/>
        <v>5.5989999999999993</v>
      </c>
      <c r="K14" s="57">
        <f t="shared" si="0"/>
        <v>3.9699999999999998</v>
      </c>
      <c r="L14" s="57">
        <f t="shared" si="0"/>
        <v>4.944</v>
      </c>
      <c r="M14" s="57">
        <f t="shared" si="0"/>
        <v>6.9779999999999998</v>
      </c>
      <c r="N14" s="57">
        <f t="shared" si="0"/>
        <v>5.827</v>
      </c>
      <c r="O14" s="57">
        <f t="shared" si="0"/>
        <v>3.9769999999999999</v>
      </c>
      <c r="P14" s="57">
        <f t="shared" si="0"/>
        <v>4.0359999999999996</v>
      </c>
      <c r="Q14" s="57">
        <f t="shared" si="0"/>
        <v>3.51</v>
      </c>
      <c r="R14" s="57">
        <f t="shared" si="0"/>
        <v>3.8140000000000001</v>
      </c>
      <c r="S14" s="57">
        <f t="shared" si="0"/>
        <v>6.1970000000000001</v>
      </c>
      <c r="T14" s="57">
        <f t="shared" si="0"/>
        <v>5.1440000000000001</v>
      </c>
      <c r="U14" s="57">
        <f t="shared" si="0"/>
        <v>5.1970000000000001</v>
      </c>
      <c r="V14" s="57">
        <f t="shared" si="0"/>
        <v>89.585000000000008</v>
      </c>
      <c r="W14" s="57">
        <f t="shared" si="0"/>
        <v>4.3309999999999995</v>
      </c>
      <c r="X14" s="57">
        <f t="shared" si="0"/>
        <v>149.05599999999998</v>
      </c>
      <c r="Y14" s="57">
        <f t="shared" si="0"/>
        <v>6.8120000000000003</v>
      </c>
      <c r="Z14" s="58" t="str">
        <f t="shared" si="0"/>
        <v/>
      </c>
      <c r="AA14" s="59">
        <f>SUM(AA9:AA13)</f>
        <v>352.19700000000006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1.0939999999999999</v>
      </c>
      <c r="C19" s="76">
        <v>1.5129999999999999</v>
      </c>
      <c r="D19" s="76">
        <v>0.90600000000000003</v>
      </c>
      <c r="E19" s="76">
        <v>0.83799999999999997</v>
      </c>
      <c r="F19" s="76">
        <v>0.183</v>
      </c>
      <c r="G19" s="76">
        <v>1.62</v>
      </c>
      <c r="H19" s="76">
        <v>0.92099999999999993</v>
      </c>
      <c r="I19" s="76">
        <v>1.6020000000000001</v>
      </c>
      <c r="J19" s="76">
        <v>2.4629999999999996</v>
      </c>
      <c r="K19" s="76">
        <v>4.1289999999999996</v>
      </c>
      <c r="L19" s="76">
        <v>3.3220000000000001</v>
      </c>
      <c r="M19" s="76">
        <v>2.5840000000000001</v>
      </c>
      <c r="N19" s="76">
        <v>1.27</v>
      </c>
      <c r="O19" s="76">
        <v>1.911</v>
      </c>
      <c r="P19" s="76">
        <v>1.8540000000000001</v>
      </c>
      <c r="Q19" s="76">
        <v>2.1189999999999998</v>
      </c>
      <c r="R19" s="76">
        <v>0.94</v>
      </c>
      <c r="S19" s="76">
        <v>0.89800000000000002</v>
      </c>
      <c r="T19" s="76">
        <v>0.91</v>
      </c>
      <c r="U19" s="76">
        <v>1.2429999999999999</v>
      </c>
      <c r="V19" s="76">
        <v>1.2650000000000001</v>
      </c>
      <c r="W19" s="76">
        <v>0.61899999999999999</v>
      </c>
      <c r="X19" s="76">
        <v>2.4660000000000002</v>
      </c>
      <c r="Y19" s="76">
        <v>2.2829999999999999</v>
      </c>
      <c r="Z19" s="73"/>
      <c r="AA19" s="74">
        <f>SUM(B19:Z19)</f>
        <v>38.953000000000003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1.0939999999999999</v>
      </c>
      <c r="C22" s="83">
        <f t="shared" ref="C22:Z22" si="1">IF(LEN(C$2)&gt;0,SUM(C17:C21),"")</f>
        <v>1.5129999999999999</v>
      </c>
      <c r="D22" s="83">
        <f t="shared" si="1"/>
        <v>0.90600000000000003</v>
      </c>
      <c r="E22" s="83">
        <f t="shared" si="1"/>
        <v>0.83799999999999997</v>
      </c>
      <c r="F22" s="83">
        <f t="shared" si="1"/>
        <v>0.183</v>
      </c>
      <c r="G22" s="83">
        <f t="shared" si="1"/>
        <v>1.62</v>
      </c>
      <c r="H22" s="83">
        <f t="shared" si="1"/>
        <v>0.92099999999999993</v>
      </c>
      <c r="I22" s="83">
        <f t="shared" si="1"/>
        <v>1.6020000000000001</v>
      </c>
      <c r="J22" s="83">
        <f t="shared" si="1"/>
        <v>2.4629999999999996</v>
      </c>
      <c r="K22" s="83">
        <f t="shared" si="1"/>
        <v>4.1289999999999996</v>
      </c>
      <c r="L22" s="83">
        <f t="shared" si="1"/>
        <v>3.3220000000000001</v>
      </c>
      <c r="M22" s="83">
        <f t="shared" si="1"/>
        <v>2.5840000000000001</v>
      </c>
      <c r="N22" s="83">
        <f t="shared" si="1"/>
        <v>1.27</v>
      </c>
      <c r="O22" s="83">
        <f t="shared" si="1"/>
        <v>1.911</v>
      </c>
      <c r="P22" s="83">
        <f t="shared" si="1"/>
        <v>1.8540000000000001</v>
      </c>
      <c r="Q22" s="83">
        <f t="shared" si="1"/>
        <v>2.1189999999999998</v>
      </c>
      <c r="R22" s="83">
        <f t="shared" si="1"/>
        <v>0.94</v>
      </c>
      <c r="S22" s="83">
        <f t="shared" si="1"/>
        <v>0.89800000000000002</v>
      </c>
      <c r="T22" s="83">
        <f t="shared" si="1"/>
        <v>0.91</v>
      </c>
      <c r="U22" s="83">
        <f t="shared" si="1"/>
        <v>1.2429999999999999</v>
      </c>
      <c r="V22" s="83">
        <f t="shared" si="1"/>
        <v>1.2650000000000001</v>
      </c>
      <c r="W22" s="83">
        <f t="shared" si="1"/>
        <v>0.61899999999999999</v>
      </c>
      <c r="X22" s="83">
        <f t="shared" si="1"/>
        <v>2.4660000000000002</v>
      </c>
      <c r="Y22" s="83">
        <f t="shared" si="1"/>
        <v>2.2829999999999999</v>
      </c>
      <c r="Z22" s="84" t="str">
        <f t="shared" si="1"/>
        <v/>
      </c>
      <c r="AA22" s="85">
        <f>SUM(AA17:AA21)</f>
        <v>38.953000000000003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9.6310000000000002</v>
      </c>
      <c r="C26" s="72">
        <v>3.3620000000000001</v>
      </c>
      <c r="D26" s="72">
        <v>1.776</v>
      </c>
      <c r="E26" s="72">
        <v>4.7880000000000003</v>
      </c>
      <c r="F26" s="72">
        <v>7.2</v>
      </c>
      <c r="G26" s="72">
        <v>9.0809999999999995</v>
      </c>
      <c r="H26" s="72">
        <v>7.8680000000000003</v>
      </c>
      <c r="I26" s="72">
        <v>8.1910000000000007</v>
      </c>
      <c r="J26" s="72">
        <v>8.0619999999999994</v>
      </c>
      <c r="K26" s="72">
        <v>8.0990000000000002</v>
      </c>
      <c r="L26" s="72">
        <v>8.266</v>
      </c>
      <c r="M26" s="72">
        <v>9.5619999999999994</v>
      </c>
      <c r="N26" s="72">
        <v>7.0970000000000004</v>
      </c>
      <c r="O26" s="72">
        <v>5.8879999999999999</v>
      </c>
      <c r="P26" s="72">
        <v>5.89</v>
      </c>
      <c r="Q26" s="72">
        <v>5.6289999999999996</v>
      </c>
      <c r="R26" s="72">
        <v>4.7539999999999996</v>
      </c>
      <c r="S26" s="72">
        <v>7.0949999999999998</v>
      </c>
      <c r="T26" s="72">
        <v>6.0540000000000003</v>
      </c>
      <c r="U26" s="72">
        <v>6.44</v>
      </c>
      <c r="V26" s="72">
        <v>90.85</v>
      </c>
      <c r="W26" s="72">
        <v>4.95</v>
      </c>
      <c r="X26" s="72">
        <v>151.52199999999999</v>
      </c>
      <c r="Y26" s="72">
        <v>9.0950000000000006</v>
      </c>
      <c r="Z26" s="73"/>
      <c r="AA26" s="74">
        <f>SUM(B26:Z26)</f>
        <v>391.15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9.6310000000000002</v>
      </c>
      <c r="C28" s="57">
        <f t="shared" ref="C28:Z28" si="2">IF(LEN(C$2)&gt;0,SUM(C25:C27),"")</f>
        <v>3.3620000000000001</v>
      </c>
      <c r="D28" s="57">
        <f t="shared" si="2"/>
        <v>1.776</v>
      </c>
      <c r="E28" s="57">
        <f t="shared" si="2"/>
        <v>4.7880000000000003</v>
      </c>
      <c r="F28" s="57">
        <f t="shared" si="2"/>
        <v>7.2</v>
      </c>
      <c r="G28" s="57">
        <f t="shared" si="2"/>
        <v>9.0809999999999995</v>
      </c>
      <c r="H28" s="57">
        <f t="shared" si="2"/>
        <v>7.8680000000000003</v>
      </c>
      <c r="I28" s="57">
        <f t="shared" si="2"/>
        <v>8.1910000000000007</v>
      </c>
      <c r="J28" s="57">
        <f t="shared" si="2"/>
        <v>8.0619999999999994</v>
      </c>
      <c r="K28" s="57">
        <f t="shared" si="2"/>
        <v>8.0990000000000002</v>
      </c>
      <c r="L28" s="57">
        <f t="shared" si="2"/>
        <v>8.266</v>
      </c>
      <c r="M28" s="57">
        <f t="shared" si="2"/>
        <v>9.5619999999999994</v>
      </c>
      <c r="N28" s="57">
        <f t="shared" si="2"/>
        <v>7.0970000000000004</v>
      </c>
      <c r="O28" s="57">
        <f t="shared" si="2"/>
        <v>5.8879999999999999</v>
      </c>
      <c r="P28" s="57">
        <f t="shared" si="2"/>
        <v>5.89</v>
      </c>
      <c r="Q28" s="57">
        <f t="shared" si="2"/>
        <v>5.6289999999999996</v>
      </c>
      <c r="R28" s="57">
        <f t="shared" si="2"/>
        <v>4.7539999999999996</v>
      </c>
      <c r="S28" s="57">
        <f t="shared" si="2"/>
        <v>7.0949999999999998</v>
      </c>
      <c r="T28" s="57">
        <f t="shared" si="2"/>
        <v>6.0540000000000003</v>
      </c>
      <c r="U28" s="57">
        <f t="shared" si="2"/>
        <v>6.44</v>
      </c>
      <c r="V28" s="57">
        <f t="shared" si="2"/>
        <v>90.85</v>
      </c>
      <c r="W28" s="57">
        <f t="shared" si="2"/>
        <v>4.95</v>
      </c>
      <c r="X28" s="57">
        <f t="shared" si="2"/>
        <v>151.52199999999999</v>
      </c>
      <c r="Y28" s="57">
        <f t="shared" si="2"/>
        <v>9.0950000000000006</v>
      </c>
      <c r="Z28" s="58" t="str">
        <f t="shared" si="2"/>
        <v/>
      </c>
      <c r="AA28" s="59">
        <f>SUM(AA25:AA27)</f>
        <v>391.15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9.6310000000000002</v>
      </c>
      <c r="C47" s="83">
        <f t="shared" ref="C47:Z47" si="8">IF(LEN(C$2)&gt;0,C14+C22+C36,"")</f>
        <v>3.3620000000000001</v>
      </c>
      <c r="D47" s="83">
        <f t="shared" si="8"/>
        <v>1.776</v>
      </c>
      <c r="E47" s="83">
        <f t="shared" si="8"/>
        <v>4.7880000000000003</v>
      </c>
      <c r="F47" s="83">
        <f t="shared" si="8"/>
        <v>7.2</v>
      </c>
      <c r="G47" s="83">
        <f t="shared" si="8"/>
        <v>9.0809999999999995</v>
      </c>
      <c r="H47" s="83">
        <f t="shared" si="8"/>
        <v>7.8680000000000003</v>
      </c>
      <c r="I47" s="83">
        <f t="shared" si="8"/>
        <v>8.1910000000000007</v>
      </c>
      <c r="J47" s="83">
        <f t="shared" si="8"/>
        <v>8.0619999999999994</v>
      </c>
      <c r="K47" s="83">
        <f t="shared" si="8"/>
        <v>8.0990000000000002</v>
      </c>
      <c r="L47" s="83">
        <f t="shared" si="8"/>
        <v>8.266</v>
      </c>
      <c r="M47" s="83">
        <f t="shared" si="8"/>
        <v>9.5619999999999994</v>
      </c>
      <c r="N47" s="83">
        <f t="shared" si="8"/>
        <v>7.0969999999999995</v>
      </c>
      <c r="O47" s="83">
        <f t="shared" si="8"/>
        <v>5.8879999999999999</v>
      </c>
      <c r="P47" s="83">
        <f t="shared" si="8"/>
        <v>5.89</v>
      </c>
      <c r="Q47" s="83">
        <f t="shared" si="8"/>
        <v>5.6289999999999996</v>
      </c>
      <c r="R47" s="83">
        <f t="shared" si="8"/>
        <v>4.7539999999999996</v>
      </c>
      <c r="S47" s="83">
        <f t="shared" si="8"/>
        <v>7.0949999999999998</v>
      </c>
      <c r="T47" s="83">
        <f t="shared" si="8"/>
        <v>6.0540000000000003</v>
      </c>
      <c r="U47" s="83">
        <f t="shared" si="8"/>
        <v>6.4399999999999995</v>
      </c>
      <c r="V47" s="83">
        <f t="shared" si="8"/>
        <v>90.850000000000009</v>
      </c>
      <c r="W47" s="83">
        <f t="shared" si="8"/>
        <v>4.9499999999999993</v>
      </c>
      <c r="X47" s="83">
        <f t="shared" si="8"/>
        <v>151.52199999999999</v>
      </c>
      <c r="Y47" s="83">
        <f t="shared" si="8"/>
        <v>9.0950000000000006</v>
      </c>
      <c r="Z47" s="84" t="str">
        <f t="shared" si="8"/>
        <v/>
      </c>
      <c r="AA47" s="100">
        <f>SUM(B47:Z47)</f>
        <v>391.15000000000003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9.6309999999999985</v>
      </c>
      <c r="C4" s="18">
        <v>3.3620000000000001</v>
      </c>
      <c r="D4" s="18">
        <v>1.7759999999999998</v>
      </c>
      <c r="E4" s="18">
        <v>4.7880000000000011</v>
      </c>
      <c r="F4" s="18">
        <v>7.1999999999999993</v>
      </c>
      <c r="G4" s="18">
        <v>9.0809999999999995</v>
      </c>
      <c r="H4" s="18">
        <v>7.8679999999999994</v>
      </c>
      <c r="I4" s="18">
        <v>8.1910000000000007</v>
      </c>
      <c r="J4" s="18">
        <v>8.0619999999999994</v>
      </c>
      <c r="K4" s="18">
        <v>8.0990000000000002</v>
      </c>
      <c r="L4" s="18">
        <v>8.266</v>
      </c>
      <c r="M4" s="18">
        <v>9.5620000000000012</v>
      </c>
      <c r="N4" s="18">
        <v>7.0969999999999995</v>
      </c>
      <c r="O4" s="18">
        <v>5.8879999999999999</v>
      </c>
      <c r="P4" s="18">
        <v>5.89</v>
      </c>
      <c r="Q4" s="18">
        <v>5.6290000000000004</v>
      </c>
      <c r="R4" s="18">
        <v>4.7539999999999996</v>
      </c>
      <c r="S4" s="18">
        <v>7.0950000000000006</v>
      </c>
      <c r="T4" s="18">
        <v>6.0539999999999994</v>
      </c>
      <c r="U4" s="18">
        <v>6.4399999999999995</v>
      </c>
      <c r="V4" s="18">
        <v>90.85</v>
      </c>
      <c r="W4" s="18">
        <v>4.95</v>
      </c>
      <c r="X4" s="18">
        <v>151.52200000000002</v>
      </c>
      <c r="Y4" s="18">
        <v>9.0949999999999989</v>
      </c>
      <c r="Z4" s="19"/>
      <c r="AA4" s="20">
        <f>SUM(B4:Z4)</f>
        <v>391.15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62.58</v>
      </c>
      <c r="C7" s="28">
        <v>58.25</v>
      </c>
      <c r="D7" s="28">
        <v>60.61</v>
      </c>
      <c r="E7" s="28">
        <v>63.58</v>
      </c>
      <c r="F7" s="28">
        <v>67.569999999999993</v>
      </c>
      <c r="G7" s="28">
        <v>66.900000000000006</v>
      </c>
      <c r="H7" s="28">
        <v>64.37</v>
      </c>
      <c r="I7" s="28">
        <v>58.27</v>
      </c>
      <c r="J7" s="28">
        <v>44.1</v>
      </c>
      <c r="K7" s="28">
        <v>43.81</v>
      </c>
      <c r="L7" s="28">
        <v>44.12</v>
      </c>
      <c r="M7" s="28">
        <v>58.58</v>
      </c>
      <c r="N7" s="28">
        <v>56.81</v>
      </c>
      <c r="O7" s="28">
        <v>44.32</v>
      </c>
      <c r="P7" s="28">
        <v>42.87</v>
      </c>
      <c r="Q7" s="28">
        <v>42.61</v>
      </c>
      <c r="R7" s="28">
        <v>44</v>
      </c>
      <c r="S7" s="28">
        <v>61.32</v>
      </c>
      <c r="T7" s="28">
        <v>58.95</v>
      </c>
      <c r="U7" s="28">
        <v>61.32</v>
      </c>
      <c r="V7" s="28">
        <v>76.760000000000005</v>
      </c>
      <c r="W7" s="28">
        <v>65.89</v>
      </c>
      <c r="X7" s="28">
        <v>70.099999999999994</v>
      </c>
      <c r="Y7" s="28">
        <v>61.64</v>
      </c>
      <c r="Z7" s="29"/>
      <c r="AA7" s="30">
        <v>57.472083333333337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0.22800000000000001</v>
      </c>
      <c r="F11" s="47">
        <v>9.4E-2</v>
      </c>
      <c r="G11" s="47">
        <v>0.65700000000000003</v>
      </c>
      <c r="H11" s="47">
        <v>1.0389999999999999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84.409000000000006</v>
      </c>
      <c r="W11" s="47"/>
      <c r="X11" s="47">
        <v>147.02500000000001</v>
      </c>
      <c r="Y11" s="47"/>
      <c r="Z11" s="48"/>
      <c r="AA11" s="49">
        <f>SUM(B11:Z11)</f>
        <v>233.452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9.6309999999999985</v>
      </c>
      <c r="C13" s="52">
        <v>3.3620000000000001</v>
      </c>
      <c r="D13" s="52">
        <v>1.7759999999999998</v>
      </c>
      <c r="E13" s="52">
        <v>4.5600000000000005</v>
      </c>
      <c r="F13" s="52">
        <v>7.105999999999999</v>
      </c>
      <c r="G13" s="52">
        <v>8.4239999999999995</v>
      </c>
      <c r="H13" s="52">
        <v>4.8289999999999997</v>
      </c>
      <c r="I13" s="52">
        <v>5.891</v>
      </c>
      <c r="J13" s="52">
        <v>6.161999999999999</v>
      </c>
      <c r="K13" s="52">
        <v>6.1989999999999998</v>
      </c>
      <c r="L13" s="52">
        <v>6.3660000000000005</v>
      </c>
      <c r="M13" s="52">
        <v>7.6620000000000008</v>
      </c>
      <c r="N13" s="52">
        <v>5.1970000000000001</v>
      </c>
      <c r="O13" s="52">
        <v>3.988</v>
      </c>
      <c r="P13" s="52">
        <v>3.9899999999999998</v>
      </c>
      <c r="Q13" s="52">
        <v>3.7289999999999996</v>
      </c>
      <c r="R13" s="52">
        <v>4.7539999999999996</v>
      </c>
      <c r="S13" s="52">
        <v>7.0950000000000006</v>
      </c>
      <c r="T13" s="52">
        <v>6.0539999999999994</v>
      </c>
      <c r="U13" s="52">
        <v>6.4399999999999995</v>
      </c>
      <c r="V13" s="52">
        <v>6.4410000000000007</v>
      </c>
      <c r="W13" s="52">
        <v>4.95</v>
      </c>
      <c r="X13" s="52">
        <v>4.4970000000000008</v>
      </c>
      <c r="Y13" s="52">
        <v>9.0949999999999989</v>
      </c>
      <c r="Z13" s="53"/>
      <c r="AA13" s="54">
        <f>SUM(B13:Z13)</f>
        <v>138.19800000000001</v>
      </c>
    </row>
    <row r="14" spans="1:27" ht="30" customHeight="1" thickBot="1" x14ac:dyDescent="0.25">
      <c r="A14" s="55" t="s">
        <v>10</v>
      </c>
      <c r="B14" s="56">
        <f>IF(LEN(B$2)&gt;0,SUM(B10:B13),"")</f>
        <v>9.6309999999999985</v>
      </c>
      <c r="C14" s="57">
        <f t="shared" ref="C14:Z14" si="0">IF(LEN(C$2)&gt;0,SUM(C10:C13),"")</f>
        <v>3.3620000000000001</v>
      </c>
      <c r="D14" s="57">
        <f t="shared" si="0"/>
        <v>1.7759999999999998</v>
      </c>
      <c r="E14" s="57">
        <f t="shared" si="0"/>
        <v>4.7880000000000003</v>
      </c>
      <c r="F14" s="57">
        <f t="shared" si="0"/>
        <v>7.1999999999999993</v>
      </c>
      <c r="G14" s="57">
        <f t="shared" si="0"/>
        <v>9.0809999999999995</v>
      </c>
      <c r="H14" s="57">
        <f t="shared" si="0"/>
        <v>5.8679999999999994</v>
      </c>
      <c r="I14" s="57">
        <f t="shared" si="0"/>
        <v>5.891</v>
      </c>
      <c r="J14" s="57">
        <f t="shared" si="0"/>
        <v>6.161999999999999</v>
      </c>
      <c r="K14" s="57">
        <f t="shared" si="0"/>
        <v>6.1989999999999998</v>
      </c>
      <c r="L14" s="57">
        <f t="shared" si="0"/>
        <v>6.3660000000000005</v>
      </c>
      <c r="M14" s="57">
        <f t="shared" si="0"/>
        <v>7.6620000000000008</v>
      </c>
      <c r="N14" s="57">
        <f t="shared" si="0"/>
        <v>5.1970000000000001</v>
      </c>
      <c r="O14" s="57">
        <f t="shared" si="0"/>
        <v>3.988</v>
      </c>
      <c r="P14" s="57">
        <f t="shared" si="0"/>
        <v>3.9899999999999998</v>
      </c>
      <c r="Q14" s="57">
        <f t="shared" si="0"/>
        <v>3.7289999999999996</v>
      </c>
      <c r="R14" s="57">
        <f t="shared" si="0"/>
        <v>4.7539999999999996</v>
      </c>
      <c r="S14" s="57">
        <f t="shared" si="0"/>
        <v>7.0950000000000006</v>
      </c>
      <c r="T14" s="57">
        <f t="shared" si="0"/>
        <v>6.0539999999999994</v>
      </c>
      <c r="U14" s="57">
        <f t="shared" si="0"/>
        <v>6.4399999999999995</v>
      </c>
      <c r="V14" s="57">
        <f t="shared" si="0"/>
        <v>90.850000000000009</v>
      </c>
      <c r="W14" s="57">
        <f t="shared" si="0"/>
        <v>4.95</v>
      </c>
      <c r="X14" s="57">
        <f t="shared" si="0"/>
        <v>151.52200000000002</v>
      </c>
      <c r="Y14" s="57">
        <f t="shared" si="0"/>
        <v>9.0949999999999989</v>
      </c>
      <c r="Z14" s="58" t="str">
        <f t="shared" si="0"/>
        <v/>
      </c>
      <c r="AA14" s="59">
        <f>SUM(AA9:AA13)</f>
        <v>371.65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2</v>
      </c>
      <c r="I17" s="67">
        <v>2.2999999999999998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1.9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19.5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2</v>
      </c>
      <c r="I22" s="83">
        <f t="shared" si="1"/>
        <v>2.2999999999999998</v>
      </c>
      <c r="J22" s="83">
        <f t="shared" si="1"/>
        <v>1.9</v>
      </c>
      <c r="K22" s="83">
        <f t="shared" si="1"/>
        <v>1.9</v>
      </c>
      <c r="L22" s="83">
        <f t="shared" si="1"/>
        <v>1.9</v>
      </c>
      <c r="M22" s="83">
        <f t="shared" si="1"/>
        <v>1.9</v>
      </c>
      <c r="N22" s="83">
        <f t="shared" si="1"/>
        <v>1.9</v>
      </c>
      <c r="O22" s="83">
        <f t="shared" si="1"/>
        <v>1.9</v>
      </c>
      <c r="P22" s="83">
        <f t="shared" si="1"/>
        <v>1.9</v>
      </c>
      <c r="Q22" s="83">
        <f t="shared" si="1"/>
        <v>1.9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19.5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9.6310000000000002</v>
      </c>
      <c r="C26" s="72">
        <v>3.3620000000000001</v>
      </c>
      <c r="D26" s="72">
        <v>1.776</v>
      </c>
      <c r="E26" s="72">
        <v>4.7880000000000003</v>
      </c>
      <c r="F26" s="72">
        <v>7.2</v>
      </c>
      <c r="G26" s="72">
        <v>9.0809999999999995</v>
      </c>
      <c r="H26" s="72">
        <v>7.8680000000000003</v>
      </c>
      <c r="I26" s="72">
        <v>8.1910000000000007</v>
      </c>
      <c r="J26" s="72">
        <v>8.0619999999999994</v>
      </c>
      <c r="K26" s="72">
        <v>8.0990000000000002</v>
      </c>
      <c r="L26" s="72">
        <v>8.266</v>
      </c>
      <c r="M26" s="72">
        <v>9.5619999999999994</v>
      </c>
      <c r="N26" s="72">
        <v>7.0970000000000004</v>
      </c>
      <c r="O26" s="72">
        <v>5.8879999999999999</v>
      </c>
      <c r="P26" s="72">
        <v>5.89</v>
      </c>
      <c r="Q26" s="72">
        <v>5.6289999999999996</v>
      </c>
      <c r="R26" s="72">
        <v>4.7539999999999996</v>
      </c>
      <c r="S26" s="72">
        <v>7.0949999999999998</v>
      </c>
      <c r="T26" s="72">
        <v>6.0540000000000003</v>
      </c>
      <c r="U26" s="72">
        <v>6.44</v>
      </c>
      <c r="V26" s="72">
        <v>90.85</v>
      </c>
      <c r="W26" s="72">
        <v>4.95</v>
      </c>
      <c r="X26" s="72">
        <v>151.52199999999999</v>
      </c>
      <c r="Y26" s="72">
        <v>9.0950000000000006</v>
      </c>
      <c r="Z26" s="73"/>
      <c r="AA26" s="74">
        <f>SUM(B26:Z26)</f>
        <v>391.15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9.6310000000000002</v>
      </c>
      <c r="C28" s="57">
        <f t="shared" si="2"/>
        <v>3.3620000000000001</v>
      </c>
      <c r="D28" s="57">
        <f t="shared" si="2"/>
        <v>1.776</v>
      </c>
      <c r="E28" s="57">
        <f t="shared" si="2"/>
        <v>4.7880000000000003</v>
      </c>
      <c r="F28" s="57">
        <f t="shared" si="2"/>
        <v>7.2</v>
      </c>
      <c r="G28" s="57">
        <f t="shared" si="2"/>
        <v>9.0809999999999995</v>
      </c>
      <c r="H28" s="57">
        <f t="shared" si="2"/>
        <v>7.8680000000000003</v>
      </c>
      <c r="I28" s="57">
        <f t="shared" si="2"/>
        <v>8.1910000000000007</v>
      </c>
      <c r="J28" s="57">
        <f t="shared" si="2"/>
        <v>8.0619999999999994</v>
      </c>
      <c r="K28" s="57">
        <f t="shared" si="2"/>
        <v>8.0990000000000002</v>
      </c>
      <c r="L28" s="57">
        <f t="shared" si="2"/>
        <v>8.266</v>
      </c>
      <c r="M28" s="57">
        <f t="shared" si="2"/>
        <v>9.5619999999999994</v>
      </c>
      <c r="N28" s="57">
        <f t="shared" si="2"/>
        <v>7.0970000000000004</v>
      </c>
      <c r="O28" s="57">
        <f t="shared" si="2"/>
        <v>5.8879999999999999</v>
      </c>
      <c r="P28" s="57">
        <f t="shared" si="2"/>
        <v>5.89</v>
      </c>
      <c r="Q28" s="57">
        <f t="shared" si="2"/>
        <v>5.6289999999999996</v>
      </c>
      <c r="R28" s="57">
        <f t="shared" si="2"/>
        <v>4.7539999999999996</v>
      </c>
      <c r="S28" s="57">
        <f t="shared" si="2"/>
        <v>7.0949999999999998</v>
      </c>
      <c r="T28" s="57">
        <f t="shared" si="2"/>
        <v>6.0540000000000003</v>
      </c>
      <c r="U28" s="57">
        <f t="shared" si="2"/>
        <v>6.44</v>
      </c>
      <c r="V28" s="57">
        <f t="shared" si="2"/>
        <v>90.85</v>
      </c>
      <c r="W28" s="57">
        <f t="shared" si="2"/>
        <v>4.95</v>
      </c>
      <c r="X28" s="57">
        <f t="shared" si="2"/>
        <v>151.52199999999999</v>
      </c>
      <c r="Y28" s="57">
        <f t="shared" si="2"/>
        <v>9.0950000000000006</v>
      </c>
      <c r="Z28" s="58">
        <f t="shared" si="2"/>
        <v>0</v>
      </c>
      <c r="AA28" s="59">
        <f t="shared" si="2"/>
        <v>391.15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9.6309999999999985</v>
      </c>
      <c r="C47" s="83">
        <f t="shared" ref="C47:Z47" si="8">SUM(C10:C13)+C22+C36</f>
        <v>3.3620000000000001</v>
      </c>
      <c r="D47" s="83">
        <f t="shared" si="8"/>
        <v>1.7759999999999998</v>
      </c>
      <c r="E47" s="83">
        <f t="shared" si="8"/>
        <v>4.7880000000000003</v>
      </c>
      <c r="F47" s="83">
        <f t="shared" si="8"/>
        <v>7.1999999999999993</v>
      </c>
      <c r="G47" s="83">
        <f t="shared" si="8"/>
        <v>9.0809999999999995</v>
      </c>
      <c r="H47" s="83">
        <f t="shared" si="8"/>
        <v>7.8679999999999994</v>
      </c>
      <c r="I47" s="83">
        <f t="shared" si="8"/>
        <v>8.1909999999999989</v>
      </c>
      <c r="J47" s="83">
        <f t="shared" si="8"/>
        <v>8.0619999999999994</v>
      </c>
      <c r="K47" s="83">
        <f t="shared" si="8"/>
        <v>8.0990000000000002</v>
      </c>
      <c r="L47" s="83">
        <f t="shared" si="8"/>
        <v>8.266</v>
      </c>
      <c r="M47" s="83">
        <f t="shared" si="8"/>
        <v>9.5620000000000012</v>
      </c>
      <c r="N47" s="83">
        <f t="shared" si="8"/>
        <v>7.0969999999999995</v>
      </c>
      <c r="O47" s="83">
        <f t="shared" si="8"/>
        <v>5.8879999999999999</v>
      </c>
      <c r="P47" s="83">
        <f t="shared" si="8"/>
        <v>5.89</v>
      </c>
      <c r="Q47" s="83">
        <f t="shared" si="8"/>
        <v>5.6289999999999996</v>
      </c>
      <c r="R47" s="83">
        <f t="shared" si="8"/>
        <v>4.7539999999999996</v>
      </c>
      <c r="S47" s="83">
        <f t="shared" si="8"/>
        <v>7.0950000000000006</v>
      </c>
      <c r="T47" s="83">
        <f t="shared" si="8"/>
        <v>6.0539999999999994</v>
      </c>
      <c r="U47" s="83">
        <f t="shared" si="8"/>
        <v>6.4399999999999995</v>
      </c>
      <c r="V47" s="83">
        <f t="shared" si="8"/>
        <v>90.850000000000009</v>
      </c>
      <c r="W47" s="83">
        <f t="shared" si="8"/>
        <v>4.95</v>
      </c>
      <c r="X47" s="83">
        <f t="shared" si="8"/>
        <v>151.52200000000002</v>
      </c>
      <c r="Y47" s="83">
        <f t="shared" si="8"/>
        <v>9.0949999999999989</v>
      </c>
      <c r="Z47" s="84">
        <f t="shared" si="8"/>
        <v>0</v>
      </c>
      <c r="AA47" s="100">
        <f>SUM(B47:Z47)</f>
        <v>391.15000000000009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2021-05-22T20:17:08Z</dcterms:created>
  <dcterms:modified xsi:type="dcterms:W3CDTF">2021-05-22T20:17:09Z</dcterms:modified>
</cp:coreProperties>
</file>