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<sst xmlns="http://schemas.openxmlformats.org/spreadsheetml/2006/main" count="110" uniqueCount="49">
  <si>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20/05/2021 23:24:21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</si>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</sst>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31.181999999999999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9.3190000000000008</c:v>
                </c:pt>
                <c:pt idx="1">
                  <c:v>7.9339999999999993</c:v>
                </c:pt>
                <c:pt idx="2">
                  <c:v>11.29</c:v>
                </c:pt>
                <c:pt idx="3">
                  <c:v>12.323999999999998</c:v>
                </c:pt>
                <c:pt idx="4">
                  <c:v>7.0020000000000007</c:v>
                </c:pt>
                <c:pt idx="5">
                  <c:v>5.7520000000000007</c:v>
                </c:pt>
                <c:pt idx="6">
                  <c:v>4.7750000000000004</c:v>
                </c:pt>
                <c:pt idx="7">
                  <c:v>7.6269999999999998</c:v>
                </c:pt>
                <c:pt idx="8">
                  <c:v>12.49</c:v>
                </c:pt>
                <c:pt idx="9">
                  <c:v>11.110999999999999</c:v>
                </c:pt>
                <c:pt idx="10">
                  <c:v>8.0239999999999991</c:v>
                </c:pt>
                <c:pt idx="11">
                  <c:v>10.975000000000001</c:v>
                </c:pt>
                <c:pt idx="12">
                  <c:v>12.84</c:v>
                </c:pt>
                <c:pt idx="13">
                  <c:v>9.277000000000001</c:v>
                </c:pt>
                <c:pt idx="14">
                  <c:v>1.7749999999999999</c:v>
                </c:pt>
                <c:pt idx="15">
                  <c:v>4.3519999999999994</c:v>
                </c:pt>
                <c:pt idx="16">
                  <c:v>2.9430000000000001</c:v>
                </c:pt>
                <c:pt idx="17">
                  <c:v>3.4200000000000004</c:v>
                </c:pt>
                <c:pt idx="18">
                  <c:v>1.8550000000000002</c:v>
                </c:pt>
                <c:pt idx="19">
                  <c:v>4.8959999999999999</c:v>
                </c:pt>
                <c:pt idx="21">
                  <c:v>6.2649999999999997</c:v>
                </c:pt>
                <c:pt idx="22">
                  <c:v>4.2780000000000005</c:v>
                </c:pt>
                <c:pt idx="23">
                  <c:v>2.7320000000000002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5580360"/>
        <c:axId val="455580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9.3189999999999991</c:v>
                </c:pt>
                <c:pt idx="1">
                  <c:v>7.9340000000000002</c:v>
                </c:pt>
                <c:pt idx="2">
                  <c:v>11.29</c:v>
                </c:pt>
                <c:pt idx="3">
                  <c:v>12.324</c:v>
                </c:pt>
                <c:pt idx="4">
                  <c:v>7.1370000000000005</c:v>
                </c:pt>
                <c:pt idx="5">
                  <c:v>5.7520000000000007</c:v>
                </c:pt>
                <c:pt idx="6">
                  <c:v>4.7750000000000004</c:v>
                </c:pt>
                <c:pt idx="7">
                  <c:v>7.6269999999999998</c:v>
                </c:pt>
                <c:pt idx="8">
                  <c:v>12.49</c:v>
                </c:pt>
                <c:pt idx="9">
                  <c:v>11.110999999999999</c:v>
                </c:pt>
                <c:pt idx="10">
                  <c:v>8.0240000000000009</c:v>
                </c:pt>
                <c:pt idx="11">
                  <c:v>10.975</c:v>
                </c:pt>
                <c:pt idx="12">
                  <c:v>12.840000000000002</c:v>
                </c:pt>
                <c:pt idx="13">
                  <c:v>9.2769999999999992</c:v>
                </c:pt>
                <c:pt idx="14">
                  <c:v>1.94</c:v>
                </c:pt>
                <c:pt idx="15">
                  <c:v>4.5149999999999997</c:v>
                </c:pt>
                <c:pt idx="16">
                  <c:v>2.9430000000000001</c:v>
                </c:pt>
                <c:pt idx="17">
                  <c:v>3.42</c:v>
                </c:pt>
                <c:pt idx="18">
                  <c:v>1.855</c:v>
                </c:pt>
                <c:pt idx="19">
                  <c:v>5.0169999999999995</c:v>
                </c:pt>
                <c:pt idx="20">
                  <c:v>31.181999999999999</c:v>
                </c:pt>
                <c:pt idx="21">
                  <c:v>6.2650000000000006</c:v>
                </c:pt>
                <c:pt idx="22">
                  <c:v>4.2780000000000005</c:v>
                </c:pt>
                <c:pt idx="23">
                  <c:v>2.7319999999999998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580360"/>
        <c:axId val="455580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56.46</c:v>
                </c:pt>
                <c:pt idx="1">
                  <c:v>40.119999999999997</c:v>
                </c:pt>
                <c:pt idx="2">
                  <c:v>32.42</c:v>
                </c:pt>
                <c:pt idx="3">
                  <c:v>27.94</c:v>
                </c:pt>
                <c:pt idx="4">
                  <c:v>29.18</c:v>
                </c:pt>
                <c:pt idx="5">
                  <c:v>47.51</c:v>
                </c:pt>
                <c:pt idx="6">
                  <c:v>65.75</c:v>
                </c:pt>
                <c:pt idx="7">
                  <c:v>64.81</c:v>
                </c:pt>
                <c:pt idx="8">
                  <c:v>57.39</c:v>
                </c:pt>
                <c:pt idx="9">
                  <c:v>37.119999999999997</c:v>
                </c:pt>
                <c:pt idx="10">
                  <c:v>39.99</c:v>
                </c:pt>
                <c:pt idx="11">
                  <c:v>45.8</c:v>
                </c:pt>
                <c:pt idx="12">
                  <c:v>57.75</c:v>
                </c:pt>
                <c:pt idx="13">
                  <c:v>34.82</c:v>
                </c:pt>
                <c:pt idx="14">
                  <c:v>32.880000000000003</c:v>
                </c:pt>
                <c:pt idx="15">
                  <c:v>48.76</c:v>
                </c:pt>
                <c:pt idx="16">
                  <c:v>64.92</c:v>
                </c:pt>
                <c:pt idx="17">
                  <c:v>66.66</c:v>
                </c:pt>
                <c:pt idx="18">
                  <c:v>67.91</c:v>
                </c:pt>
                <c:pt idx="19">
                  <c:v>90.39</c:v>
                </c:pt>
                <c:pt idx="20">
                  <c:v>5</c:v>
                </c:pt>
                <c:pt idx="21">
                  <c:v>92.96</c:v>
                </c:pt>
                <c:pt idx="22">
                  <c:v>86.56</c:v>
                </c:pt>
                <c:pt idx="23">
                  <c:v>76.25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416992"/>
        <c:axId val="455581144"/>
      </c:lineChart>
      <c:catAx>
        <c:axId val="455580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80752"/>
        <c:crosses val="autoZero"/>
        <c:auto val="1"/>
        <c:lblAlgn val="ctr"/>
        <c:lblOffset val="100"/>
        <c:noMultiLvlLbl val="0"/>
      </c:catAx>
      <c:valAx>
        <c:axId val="45558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80360"/>
        <c:crosses val="autoZero"/>
        <c:crossBetween val="between"/>
      </c:valAx>
      <c:valAx>
        <c:axId val="455581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16992"/>
        <c:crosses val="max"/>
        <c:crossBetween val="between"/>
      </c:valAx>
      <c:catAx>
        <c:axId val="29341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581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31.181999999999999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163.25599999999997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0.58400000000000007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14.000000000000005</v>
          </cell>
        </row>
        <row r="39">
          <cell r="C39">
            <v>2.2290000000000001</v>
          </cell>
        </row>
        <row r="40">
          <cell r="C40">
            <v>11.632000000000001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167.161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56.46</v>
          </cell>
          <cell r="C7">
            <v>40.119999999999997</v>
          </cell>
          <cell r="D7">
            <v>32.42</v>
          </cell>
          <cell r="E7">
            <v>27.94</v>
          </cell>
          <cell r="F7">
            <v>29.18</v>
          </cell>
          <cell r="G7">
            <v>47.51</v>
          </cell>
          <cell r="H7">
            <v>65.75</v>
          </cell>
          <cell r="I7">
            <v>64.81</v>
          </cell>
          <cell r="J7">
            <v>57.39</v>
          </cell>
          <cell r="K7">
            <v>37.119999999999997</v>
          </cell>
          <cell r="L7">
            <v>39.99</v>
          </cell>
          <cell r="M7">
            <v>45.8</v>
          </cell>
          <cell r="N7">
            <v>57.75</v>
          </cell>
          <cell r="O7">
            <v>34.82</v>
          </cell>
          <cell r="P7">
            <v>32.880000000000003</v>
          </cell>
          <cell r="Q7">
            <v>48.76</v>
          </cell>
          <cell r="R7">
            <v>64.92</v>
          </cell>
          <cell r="S7">
            <v>66.66</v>
          </cell>
          <cell r="T7">
            <v>67.91</v>
          </cell>
          <cell r="U7">
            <v>90.39</v>
          </cell>
          <cell r="V7">
            <v>5</v>
          </cell>
          <cell r="W7">
            <v>92.96</v>
          </cell>
          <cell r="X7">
            <v>86.56</v>
          </cell>
          <cell r="Y7">
            <v>76.25</v>
          </cell>
        </row>
        <row r="27">
          <cell r="V27">
            <v>31.181999999999999</v>
          </cell>
        </row>
        <row r="57">
          <cell r="B57">
            <v>9.3190000000000008</v>
          </cell>
          <cell r="C57">
            <v>7.9339999999999993</v>
          </cell>
          <cell r="D57">
            <v>11.29</v>
          </cell>
          <cell r="E57">
            <v>12.323999999999998</v>
          </cell>
          <cell r="F57">
            <v>7.0020000000000007</v>
          </cell>
          <cell r="G57">
            <v>5.7520000000000007</v>
          </cell>
          <cell r="H57">
            <v>4.7750000000000004</v>
          </cell>
          <cell r="I57">
            <v>7.6269999999999998</v>
          </cell>
          <cell r="J57">
            <v>12.49</v>
          </cell>
          <cell r="K57">
            <v>11.110999999999999</v>
          </cell>
          <cell r="L57">
            <v>8.0239999999999991</v>
          </cell>
          <cell r="M57">
            <v>10.975000000000001</v>
          </cell>
          <cell r="N57">
            <v>12.84</v>
          </cell>
          <cell r="O57">
            <v>9.277000000000001</v>
          </cell>
          <cell r="P57">
            <v>1.7749999999999999</v>
          </cell>
          <cell r="Q57">
            <v>4.3519999999999994</v>
          </cell>
          <cell r="R57">
            <v>2.9430000000000001</v>
          </cell>
          <cell r="S57">
            <v>3.4200000000000004</v>
          </cell>
          <cell r="T57">
            <v>1.8550000000000002</v>
          </cell>
          <cell r="U57">
            <v>4.8959999999999999</v>
          </cell>
          <cell r="W57">
            <v>6.2649999999999997</v>
          </cell>
          <cell r="X57">
            <v>4.2780000000000005</v>
          </cell>
          <cell r="Y57">
            <v>2.7320000000000002</v>
          </cell>
        </row>
        <row r="64">
          <cell r="F64">
            <v>0.13500000000000001</v>
          </cell>
          <cell r="P64">
            <v>0.16500000000000001</v>
          </cell>
          <cell r="Q64">
            <v>0.16300000000000001</v>
          </cell>
          <cell r="U64">
            <v>0.121</v>
          </cell>
        </row>
      </sheetData>
      <sheetData sheetId="17">
        <row r="57">
          <cell r="B57">
            <v>8.0440000000000005</v>
          </cell>
          <cell r="C57">
            <v>6.4340000000000002</v>
          </cell>
          <cell r="D57">
            <v>9.39</v>
          </cell>
          <cell r="E57">
            <v>10.424000000000001</v>
          </cell>
          <cell r="F57">
            <v>4.4450000000000003</v>
          </cell>
          <cell r="G57">
            <v>4.6319999999999997</v>
          </cell>
          <cell r="H57">
            <v>3.3409999999999997</v>
          </cell>
          <cell r="I57">
            <v>5.6179999999999994</v>
          </cell>
          <cell r="J57">
            <v>10.126999999999999</v>
          </cell>
          <cell r="K57">
            <v>9.6379999999999999</v>
          </cell>
          <cell r="L57">
            <v>5.4329999999999998</v>
          </cell>
          <cell r="M57">
            <v>7.1760000000000002</v>
          </cell>
          <cell r="N57">
            <v>11.391999999999999</v>
          </cell>
          <cell r="O57">
            <v>8.7679999999999989</v>
          </cell>
          <cell r="P57">
            <v>1.94</v>
          </cell>
          <cell r="Q57">
            <v>4.2889999999999997</v>
          </cell>
          <cell r="R57">
            <v>2.9430000000000001</v>
          </cell>
          <cell r="S57">
            <v>2.9870000000000001</v>
          </cell>
          <cell r="T57">
            <v>1.232</v>
          </cell>
          <cell r="U57">
            <v>5.0169999999999995</v>
          </cell>
          <cell r="V57">
            <v>31.181999999999999</v>
          </cell>
          <cell r="W57">
            <v>6.1590000000000007</v>
          </cell>
          <cell r="X57">
            <v>4.1189999999999998</v>
          </cell>
          <cell r="Y57">
            <v>2.431</v>
          </cell>
        </row>
        <row r="62">
          <cell r="C62">
            <v>1.5</v>
          </cell>
          <cell r="D62">
            <v>1.9</v>
          </cell>
          <cell r="E62">
            <v>1.9</v>
          </cell>
          <cell r="F62">
            <v>2.2999999999999998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</row>
        <row r="63">
          <cell r="M63">
            <v>2.2290000000000001</v>
          </cell>
        </row>
        <row r="64">
          <cell r="B64">
            <v>1.2749999999999999</v>
          </cell>
          <cell r="F64">
            <v>0.39200000000000002</v>
          </cell>
          <cell r="G64">
            <v>0.32</v>
          </cell>
          <cell r="H64">
            <v>0.63400000000000001</v>
          </cell>
          <cell r="I64">
            <v>1.2090000000000001</v>
          </cell>
          <cell r="J64">
            <v>1.5630000000000002</v>
          </cell>
          <cell r="K64">
            <v>0.67300000000000004</v>
          </cell>
          <cell r="L64">
            <v>1.7910000000000001</v>
          </cell>
          <cell r="M64">
            <v>0.77</v>
          </cell>
          <cell r="N64">
            <v>0.64800000000000002</v>
          </cell>
          <cell r="O64">
            <v>0.50900000000000001</v>
          </cell>
          <cell r="Q64">
            <v>0.22600000000000001</v>
          </cell>
          <cell r="S64">
            <v>0.43300000000000005</v>
          </cell>
          <cell r="T64">
            <v>0.623</v>
          </cell>
          <cell r="W64">
            <v>0.10600000000000001</v>
          </cell>
          <cell r="X64">
            <v>0.159</v>
          </cell>
          <cell r="Y64">
            <v>0.30099999999999999</v>
          </cell>
        </row>
      </sheetData>
      <sheetData sheetId="18">
        <row r="7">
          <cell r="B7">
            <v>56.46</v>
          </cell>
          <cell r="C7">
            <v>40.119999999999997</v>
          </cell>
          <cell r="D7">
            <v>32.42</v>
          </cell>
          <cell r="E7">
            <v>27.94</v>
          </cell>
          <cell r="F7">
            <v>29.18</v>
          </cell>
          <cell r="G7">
            <v>47.51</v>
          </cell>
          <cell r="H7">
            <v>65.75</v>
          </cell>
          <cell r="I7">
            <v>64.81</v>
          </cell>
          <cell r="J7">
            <v>57.39</v>
          </cell>
          <cell r="K7">
            <v>37.119999999999997</v>
          </cell>
          <cell r="L7">
            <v>39.99</v>
          </cell>
          <cell r="M7">
            <v>45.8</v>
          </cell>
          <cell r="N7">
            <v>57.75</v>
          </cell>
          <cell r="O7">
            <v>34.82</v>
          </cell>
          <cell r="P7">
            <v>32.880000000000003</v>
          </cell>
          <cell r="Q7">
            <v>48.76</v>
          </cell>
          <cell r="R7">
            <v>64.92</v>
          </cell>
          <cell r="S7">
            <v>66.66</v>
          </cell>
          <cell r="T7">
            <v>67.91</v>
          </cell>
          <cell r="U7">
            <v>90.39</v>
          </cell>
          <cell r="V7">
            <v>5</v>
          </cell>
          <cell r="W7">
            <v>92.96</v>
          </cell>
          <cell r="X7">
            <v>86.56</v>
          </cell>
          <cell r="Y7">
            <v>76.25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9.3190000000000008</v>
      </c>
      <c r="C4" s="18">
        <v>7.9339999999999993</v>
      </c>
      <c r="D4" s="18">
        <v>11.29</v>
      </c>
      <c r="E4" s="18">
        <v>12.323999999999998</v>
      </c>
      <c r="F4" s="18">
        <v>7.1370000000000005</v>
      </c>
      <c r="G4" s="18">
        <v>5.7520000000000007</v>
      </c>
      <c r="H4" s="18">
        <v>4.7750000000000004</v>
      </c>
      <c r="I4" s="18">
        <v>7.6269999999999998</v>
      </c>
      <c r="J4" s="18">
        <v>12.49</v>
      </c>
      <c r="K4" s="18">
        <v>11.110999999999999</v>
      </c>
      <c r="L4" s="18">
        <v>8.0239999999999991</v>
      </c>
      <c r="M4" s="18">
        <v>10.975000000000001</v>
      </c>
      <c r="N4" s="18">
        <v>12.84</v>
      </c>
      <c r="O4" s="18">
        <v>9.277000000000001</v>
      </c>
      <c r="P4" s="18">
        <v>1.94</v>
      </c>
      <c r="Q4" s="18">
        <v>4.5149999999999997</v>
      </c>
      <c r="R4" s="18">
        <v>2.9430000000000001</v>
      </c>
      <c r="S4" s="18">
        <v>3.4200000000000004</v>
      </c>
      <c r="T4" s="18">
        <v>1.8550000000000002</v>
      </c>
      <c r="U4" s="18">
        <v>5.0169999999999995</v>
      </c>
      <c r="V4" s="18">
        <v>31.181999999999999</v>
      </c>
      <c r="W4" s="18">
        <v>6.2649999999999997</v>
      </c>
      <c r="X4" s="18">
        <v>4.2780000000000005</v>
      </c>
      <c r="Y4" s="18">
        <v>2.7320000000000002</v>
      </c>
      <c r="Z4" s="19"/>
      <c r="AA4" s="20">
        <f>SUM(B4:Z4)</f>
        <v>195.02199999999993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40.119999999999997</v>
      </c>
      <c r="D7" s="28">
        <v>32.42</v>
      </c>
      <c r="E7" s="28">
        <v>27.94</v>
      </c>
      <c r="F7" s="28">
        <v>29.18</v>
      </c>
      <c r="G7" s="28">
        <v>47.51</v>
      </c>
      <c r="H7" s="28">
        <v>65.75</v>
      </c>
      <c r="I7" s="28">
        <v>64.81</v>
      </c>
      <c r="J7" s="28">
        <v>57.39</v>
      </c>
      <c r="K7" s="28">
        <v>37.119999999999997</v>
      </c>
      <c r="L7" s="28">
        <v>39.99</v>
      </c>
      <c r="M7" s="28">
        <v>45.8</v>
      </c>
      <c r="N7" s="28">
        <v>57.75</v>
      </c>
      <c r="O7" s="28">
        <v>34.82</v>
      </c>
      <c r="P7" s="28">
        <v>32.880000000000003</v>
      </c>
      <c r="Q7" s="28">
        <v>48.76</v>
      </c>
      <c r="R7" s="28">
        <v>64.92</v>
      </c>
      <c r="S7" s="28">
        <v>66.66</v>
      </c>
      <c r="T7" s="28">
        <v>67.91</v>
      </c>
      <c r="U7" s="28">
        <v>90.39</v>
      </c>
      <c r="V7" s="28">
        <v>5</v>
      </c>
      <c r="W7" s="28">
        <v>92.96</v>
      </c>
      <c r="X7" s="28">
        <v>86.56</v>
      </c>
      <c r="Y7" s="28">
        <v>76.25</v>
      </c>
      <c r="Z7" s="29"/>
      <c r="AA7" s="30">
        <f>IF(SUM(GR_MAINLAND_MCP_SUM_SELL)&lt;&gt;0,AVERAGEIF(GR_MAINLAND_MCP_SUM_SELL,"&lt;&gt;"""),"")</f>
        <v>52.889583333333327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31.181999999999999</v>
      </c>
      <c r="W11" s="47"/>
      <c r="X11" s="47"/>
      <c r="Y11" s="47"/>
      <c r="Z11" s="48"/>
      <c r="AA11" s="49">
        <f>SUM(B11:Z11)</f>
        <v>31.181999999999999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9.3190000000000008</v>
      </c>
      <c r="C13" s="52">
        <v>7.9339999999999993</v>
      </c>
      <c r="D13" s="52">
        <v>11.29</v>
      </c>
      <c r="E13" s="52">
        <v>12.323999999999998</v>
      </c>
      <c r="F13" s="52">
        <v>7.0020000000000007</v>
      </c>
      <c r="G13" s="52">
        <v>5.7520000000000007</v>
      </c>
      <c r="H13" s="52">
        <v>4.7750000000000004</v>
      </c>
      <c r="I13" s="52">
        <v>7.6269999999999998</v>
      </c>
      <c r="J13" s="52">
        <v>12.49</v>
      </c>
      <c r="K13" s="52">
        <v>11.110999999999999</v>
      </c>
      <c r="L13" s="52">
        <v>8.0239999999999991</v>
      </c>
      <c r="M13" s="52">
        <v>10.975000000000001</v>
      </c>
      <c r="N13" s="52">
        <v>12.84</v>
      </c>
      <c r="O13" s="52">
        <v>9.277000000000001</v>
      </c>
      <c r="P13" s="52">
        <v>1.7749999999999999</v>
      </c>
      <c r="Q13" s="52">
        <v>4.3519999999999994</v>
      </c>
      <c r="R13" s="52">
        <v>2.9430000000000001</v>
      </c>
      <c r="S13" s="52">
        <v>3.4200000000000004</v>
      </c>
      <c r="T13" s="52">
        <v>1.8550000000000002</v>
      </c>
      <c r="U13" s="52">
        <v>4.8959999999999999</v>
      </c>
      <c r="V13" s="52"/>
      <c r="W13" s="52">
        <v>6.2649999999999997</v>
      </c>
      <c r="X13" s="52">
        <v>4.2780000000000005</v>
      </c>
      <c r="Y13" s="52">
        <v>2.7320000000000002</v>
      </c>
      <c r="Z13" s="53"/>
      <c r="AA13" s="54">
        <f>SUM(B13:Z13)</f>
        <v>163.25599999999997</v>
      </c>
    </row>
    <row r="14" spans="1:27" ht="30" customHeight="1" thickBot="1" x14ac:dyDescent="0.25">
      <c r="A14" s="55" t="s">
        <v>10</v>
      </c>
      <c r="B14" s="56">
        <f>IF(LEN(B$2)&gt;0,SUM(B10:B13),"")</f>
        <v>9.3190000000000008</v>
      </c>
      <c r="C14" s="57">
        <f t="shared" ref="C14:Z14" si="0">IF(LEN(C$2)&gt;0,SUM(C10:C13),"")</f>
        <v>7.9339999999999993</v>
      </c>
      <c r="D14" s="57">
        <f t="shared" si="0"/>
        <v>11.29</v>
      </c>
      <c r="E14" s="57">
        <f t="shared" si="0"/>
        <v>12.323999999999998</v>
      </c>
      <c r="F14" s="57">
        <f t="shared" si="0"/>
        <v>7.0020000000000007</v>
      </c>
      <c r="G14" s="57">
        <f t="shared" si="0"/>
        <v>5.7520000000000007</v>
      </c>
      <c r="H14" s="57">
        <f t="shared" si="0"/>
        <v>4.7750000000000004</v>
      </c>
      <c r="I14" s="57">
        <f t="shared" si="0"/>
        <v>7.6269999999999998</v>
      </c>
      <c r="J14" s="57">
        <f t="shared" si="0"/>
        <v>12.49</v>
      </c>
      <c r="K14" s="57">
        <f t="shared" si="0"/>
        <v>11.110999999999999</v>
      </c>
      <c r="L14" s="57">
        <f t="shared" si="0"/>
        <v>8.0239999999999991</v>
      </c>
      <c r="M14" s="57">
        <f t="shared" si="0"/>
        <v>10.975000000000001</v>
      </c>
      <c r="N14" s="57">
        <f t="shared" si="0"/>
        <v>12.84</v>
      </c>
      <c r="O14" s="57">
        <f t="shared" si="0"/>
        <v>9.277000000000001</v>
      </c>
      <c r="P14" s="57">
        <f t="shared" si="0"/>
        <v>1.7749999999999999</v>
      </c>
      <c r="Q14" s="57">
        <f t="shared" si="0"/>
        <v>4.3519999999999994</v>
      </c>
      <c r="R14" s="57">
        <f t="shared" si="0"/>
        <v>2.9430000000000001</v>
      </c>
      <c r="S14" s="57">
        <f t="shared" si="0"/>
        <v>3.4200000000000004</v>
      </c>
      <c r="T14" s="57">
        <f t="shared" si="0"/>
        <v>1.8550000000000002</v>
      </c>
      <c r="U14" s="57">
        <f t="shared" si="0"/>
        <v>4.8959999999999999</v>
      </c>
      <c r="V14" s="57">
        <f t="shared" si="0"/>
        <v>31.181999999999999</v>
      </c>
      <c r="W14" s="57">
        <f t="shared" si="0"/>
        <v>6.2649999999999997</v>
      </c>
      <c r="X14" s="57">
        <f t="shared" si="0"/>
        <v>4.2780000000000005</v>
      </c>
      <c r="Y14" s="57">
        <f t="shared" si="0"/>
        <v>2.7320000000000002</v>
      </c>
      <c r="Z14" s="58" t="str">
        <f t="shared" si="0"/>
        <v/>
      </c>
      <c r="AA14" s="59">
        <f>SUM(AA9:AA13)</f>
        <v>194.43799999999996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0.13500000000000001</v>
      </c>
      <c r="G19" s="76"/>
      <c r="H19" s="76"/>
      <c r="I19" s="76"/>
      <c r="J19" s="76"/>
      <c r="K19" s="76"/>
      <c r="L19" s="76"/>
      <c r="M19" s="76"/>
      <c r="N19" s="76"/>
      <c r="O19" s="76"/>
      <c r="P19" s="76">
        <v>0.16500000000000001</v>
      </c>
      <c r="Q19" s="76">
        <v>0.16300000000000001</v>
      </c>
      <c r="R19" s="76"/>
      <c r="S19" s="76"/>
      <c r="T19" s="76"/>
      <c r="U19" s="76">
        <v>0.121</v>
      </c>
      <c r="V19" s="76"/>
      <c r="W19" s="76"/>
      <c r="X19" s="76"/>
      <c r="Y19" s="76"/>
      <c r="Z19" s="73"/>
      <c r="AA19" s="74">
        <f>SUM(B19:Z19)</f>
        <v>0.58400000000000007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0.13500000000000001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0.16500000000000001</v>
      </c>
      <c r="Q22" s="83">
        <f t="shared" si="1"/>
        <v>0.16300000000000001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0.121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0.58400000000000007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9.3190000000000008</v>
      </c>
      <c r="C26" s="72">
        <v>7.9340000000000002</v>
      </c>
      <c r="D26" s="72">
        <v>11.29</v>
      </c>
      <c r="E26" s="72">
        <v>12.324</v>
      </c>
      <c r="F26" s="72">
        <v>7.1369999999999996</v>
      </c>
      <c r="G26" s="72">
        <v>5.7519999999999998</v>
      </c>
      <c r="H26" s="72">
        <v>4.7750000000000004</v>
      </c>
      <c r="I26" s="72">
        <v>7.6269999999999998</v>
      </c>
      <c r="J26" s="72">
        <v>12.49</v>
      </c>
      <c r="K26" s="72">
        <v>11.111000000000001</v>
      </c>
      <c r="L26" s="72">
        <v>8.0239999999999991</v>
      </c>
      <c r="M26" s="72">
        <v>10.975</v>
      </c>
      <c r="N26" s="72">
        <v>12.84</v>
      </c>
      <c r="O26" s="72">
        <v>9.2769999999999992</v>
      </c>
      <c r="P26" s="72">
        <v>1.94</v>
      </c>
      <c r="Q26" s="72">
        <v>4.5149999999999997</v>
      </c>
      <c r="R26" s="72">
        <v>2.9430000000000001</v>
      </c>
      <c r="S26" s="72">
        <v>3.42</v>
      </c>
      <c r="T26" s="72">
        <v>1.855</v>
      </c>
      <c r="U26" s="72">
        <v>5.0170000000000003</v>
      </c>
      <c r="V26" s="72">
        <v>31.181999999999999</v>
      </c>
      <c r="W26" s="72">
        <v>6.2649999999999997</v>
      </c>
      <c r="X26" s="72">
        <v>4.2779999999999996</v>
      </c>
      <c r="Y26" s="72">
        <v>2.7320000000000002</v>
      </c>
      <c r="Z26" s="73"/>
      <c r="AA26" s="74">
        <f>SUM(B26:Z26)</f>
        <v>195.02199999999993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9.3190000000000008</v>
      </c>
      <c r="C28" s="57">
        <f t="shared" ref="C28:Z28" si="2">IF(LEN(C$2)&gt;0,SUM(C25:C27),"")</f>
        <v>7.9340000000000002</v>
      </c>
      <c r="D28" s="57">
        <f t="shared" si="2"/>
        <v>11.29</v>
      </c>
      <c r="E28" s="57">
        <f t="shared" si="2"/>
        <v>12.324</v>
      </c>
      <c r="F28" s="57">
        <f t="shared" si="2"/>
        <v>7.1369999999999996</v>
      </c>
      <c r="G28" s="57">
        <f t="shared" si="2"/>
        <v>5.7519999999999998</v>
      </c>
      <c r="H28" s="57">
        <f t="shared" si="2"/>
        <v>4.7750000000000004</v>
      </c>
      <c r="I28" s="57">
        <f t="shared" si="2"/>
        <v>7.6269999999999998</v>
      </c>
      <c r="J28" s="57">
        <f t="shared" si="2"/>
        <v>12.49</v>
      </c>
      <c r="K28" s="57">
        <f t="shared" si="2"/>
        <v>11.111000000000001</v>
      </c>
      <c r="L28" s="57">
        <f t="shared" si="2"/>
        <v>8.0239999999999991</v>
      </c>
      <c r="M28" s="57">
        <f t="shared" si="2"/>
        <v>10.975</v>
      </c>
      <c r="N28" s="57">
        <f t="shared" si="2"/>
        <v>12.84</v>
      </c>
      <c r="O28" s="57">
        <f t="shared" si="2"/>
        <v>9.2769999999999992</v>
      </c>
      <c r="P28" s="57">
        <f t="shared" si="2"/>
        <v>1.94</v>
      </c>
      <c r="Q28" s="57">
        <f t="shared" si="2"/>
        <v>4.5149999999999997</v>
      </c>
      <c r="R28" s="57">
        <f t="shared" si="2"/>
        <v>2.9430000000000001</v>
      </c>
      <c r="S28" s="57">
        <f t="shared" si="2"/>
        <v>3.42</v>
      </c>
      <c r="T28" s="57">
        <f t="shared" si="2"/>
        <v>1.855</v>
      </c>
      <c r="U28" s="57">
        <f t="shared" si="2"/>
        <v>5.0170000000000003</v>
      </c>
      <c r="V28" s="57">
        <f t="shared" si="2"/>
        <v>31.181999999999999</v>
      </c>
      <c r="W28" s="57">
        <f t="shared" si="2"/>
        <v>6.2649999999999997</v>
      </c>
      <c r="X28" s="57">
        <f t="shared" si="2"/>
        <v>4.2779999999999996</v>
      </c>
      <c r="Y28" s="57">
        <f t="shared" si="2"/>
        <v>2.7320000000000002</v>
      </c>
      <c r="Z28" s="58" t="str">
        <f t="shared" si="2"/>
        <v/>
      </c>
      <c r="AA28" s="59">
        <f>SUM(AA25:AA27)</f>
        <v>195.02199999999993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9.3190000000000008</v>
      </c>
      <c r="C47" s="83">
        <f t="shared" ref="C47:Z47" si="8">IF(LEN(C$2)&gt;0,C14+C22+C36,"")</f>
        <v>7.9339999999999993</v>
      </c>
      <c r="D47" s="83">
        <f t="shared" si="8"/>
        <v>11.29</v>
      </c>
      <c r="E47" s="83">
        <f t="shared" si="8"/>
        <v>12.323999999999998</v>
      </c>
      <c r="F47" s="83">
        <f t="shared" si="8"/>
        <v>7.1370000000000005</v>
      </c>
      <c r="G47" s="83">
        <f t="shared" si="8"/>
        <v>5.7520000000000007</v>
      </c>
      <c r="H47" s="83">
        <f t="shared" si="8"/>
        <v>4.7750000000000004</v>
      </c>
      <c r="I47" s="83">
        <f t="shared" si="8"/>
        <v>7.6269999999999998</v>
      </c>
      <c r="J47" s="83">
        <f t="shared" si="8"/>
        <v>12.49</v>
      </c>
      <c r="K47" s="83">
        <f t="shared" si="8"/>
        <v>11.110999999999999</v>
      </c>
      <c r="L47" s="83">
        <f t="shared" si="8"/>
        <v>8.0239999999999991</v>
      </c>
      <c r="M47" s="83">
        <f t="shared" si="8"/>
        <v>10.975000000000001</v>
      </c>
      <c r="N47" s="83">
        <f t="shared" si="8"/>
        <v>12.84</v>
      </c>
      <c r="O47" s="83">
        <f t="shared" si="8"/>
        <v>9.277000000000001</v>
      </c>
      <c r="P47" s="83">
        <f t="shared" si="8"/>
        <v>1.94</v>
      </c>
      <c r="Q47" s="83">
        <f t="shared" si="8"/>
        <v>4.5149999999999997</v>
      </c>
      <c r="R47" s="83">
        <f t="shared" si="8"/>
        <v>2.9430000000000001</v>
      </c>
      <c r="S47" s="83">
        <f t="shared" si="8"/>
        <v>3.4200000000000004</v>
      </c>
      <c r="T47" s="83">
        <f t="shared" si="8"/>
        <v>1.8550000000000002</v>
      </c>
      <c r="U47" s="83">
        <f t="shared" si="8"/>
        <v>5.0169999999999995</v>
      </c>
      <c r="V47" s="83">
        <f t="shared" si="8"/>
        <v>31.181999999999999</v>
      </c>
      <c r="W47" s="83">
        <f t="shared" si="8"/>
        <v>6.2649999999999997</v>
      </c>
      <c r="X47" s="83">
        <f t="shared" si="8"/>
        <v>4.2780000000000005</v>
      </c>
      <c r="Y47" s="83">
        <f t="shared" si="8"/>
        <v>2.7320000000000002</v>
      </c>
      <c r="Z47" s="84" t="str">
        <f t="shared" si="8"/>
        <v/>
      </c>
      <c r="AA47" s="100">
        <f>SUM(B47:Z47)</f>
        <v>195.02199999999993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9.3189999999999991</v>
      </c>
      <c r="C4" s="18">
        <v>7.9340000000000002</v>
      </c>
      <c r="D4" s="18">
        <v>11.29</v>
      </c>
      <c r="E4" s="18">
        <v>12.324</v>
      </c>
      <c r="F4" s="18">
        <v>7.1370000000000005</v>
      </c>
      <c r="G4" s="18">
        <v>5.7520000000000007</v>
      </c>
      <c r="H4" s="18">
        <v>4.7750000000000004</v>
      </c>
      <c r="I4" s="18">
        <v>7.6269999999999998</v>
      </c>
      <c r="J4" s="18">
        <v>12.49</v>
      </c>
      <c r="K4" s="18">
        <v>11.110999999999999</v>
      </c>
      <c r="L4" s="18">
        <v>8.0240000000000009</v>
      </c>
      <c r="M4" s="18">
        <v>10.975</v>
      </c>
      <c r="N4" s="18">
        <v>12.840000000000002</v>
      </c>
      <c r="O4" s="18">
        <v>9.2769999999999992</v>
      </c>
      <c r="P4" s="18">
        <v>1.94</v>
      </c>
      <c r="Q4" s="18">
        <v>4.5149999999999997</v>
      </c>
      <c r="R4" s="18">
        <v>2.9430000000000001</v>
      </c>
      <c r="S4" s="18">
        <v>3.42</v>
      </c>
      <c r="T4" s="18">
        <v>1.855</v>
      </c>
      <c r="U4" s="18">
        <v>5.0169999999999995</v>
      </c>
      <c r="V4" s="18">
        <v>31.181999999999999</v>
      </c>
      <c r="W4" s="18">
        <v>6.2650000000000006</v>
      </c>
      <c r="X4" s="18">
        <v>4.2780000000000005</v>
      </c>
      <c r="Y4" s="18">
        <v>2.7319999999999998</v>
      </c>
      <c r="Z4" s="19"/>
      <c r="AA4" s="20">
        <f>SUM(B4:Z4)</f>
        <v>195.02199999999993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40.119999999999997</v>
      </c>
      <c r="D7" s="28">
        <v>32.42</v>
      </c>
      <c r="E7" s="28">
        <v>27.94</v>
      </c>
      <c r="F7" s="28">
        <v>29.18</v>
      </c>
      <c r="G7" s="28">
        <v>47.51</v>
      </c>
      <c r="H7" s="28">
        <v>65.75</v>
      </c>
      <c r="I7" s="28">
        <v>64.81</v>
      </c>
      <c r="J7" s="28">
        <v>57.39</v>
      </c>
      <c r="K7" s="28">
        <v>37.119999999999997</v>
      </c>
      <c r="L7" s="28">
        <v>39.99</v>
      </c>
      <c r="M7" s="28">
        <v>45.8</v>
      </c>
      <c r="N7" s="28">
        <v>57.75</v>
      </c>
      <c r="O7" s="28">
        <v>34.82</v>
      </c>
      <c r="P7" s="28">
        <v>32.880000000000003</v>
      </c>
      <c r="Q7" s="28">
        <v>48.76</v>
      </c>
      <c r="R7" s="28">
        <v>64.92</v>
      </c>
      <c r="S7" s="28">
        <v>66.66</v>
      </c>
      <c r="T7" s="28">
        <v>67.91</v>
      </c>
      <c r="U7" s="28">
        <v>90.39</v>
      </c>
      <c r="V7" s="28">
        <v>5</v>
      </c>
      <c r="W7" s="28">
        <v>92.96</v>
      </c>
      <c r="X7" s="28">
        <v>86.56</v>
      </c>
      <c r="Y7" s="28">
        <v>76.25</v>
      </c>
      <c r="Z7" s="29"/>
      <c r="AA7" s="30">
        <v>52.889583333333327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8.0440000000000005</v>
      </c>
      <c r="C13" s="52">
        <v>6.4340000000000002</v>
      </c>
      <c r="D13" s="52">
        <v>9.39</v>
      </c>
      <c r="E13" s="52">
        <v>10.424000000000001</v>
      </c>
      <c r="F13" s="52">
        <v>4.4450000000000003</v>
      </c>
      <c r="G13" s="52">
        <v>4.6319999999999997</v>
      </c>
      <c r="H13" s="52">
        <v>3.3409999999999997</v>
      </c>
      <c r="I13" s="52">
        <v>5.6179999999999994</v>
      </c>
      <c r="J13" s="52">
        <v>10.126999999999999</v>
      </c>
      <c r="K13" s="52">
        <v>9.6379999999999999</v>
      </c>
      <c r="L13" s="52">
        <v>5.4329999999999998</v>
      </c>
      <c r="M13" s="52">
        <v>7.1760000000000002</v>
      </c>
      <c r="N13" s="52">
        <v>11.391999999999999</v>
      </c>
      <c r="O13" s="52">
        <v>8.7679999999999989</v>
      </c>
      <c r="P13" s="52">
        <v>1.94</v>
      </c>
      <c r="Q13" s="52">
        <v>4.2889999999999997</v>
      </c>
      <c r="R13" s="52">
        <v>2.9430000000000001</v>
      </c>
      <c r="S13" s="52">
        <v>2.9870000000000001</v>
      </c>
      <c r="T13" s="52">
        <v>1.232</v>
      </c>
      <c r="U13" s="52">
        <v>5.0169999999999995</v>
      </c>
      <c r="V13" s="52">
        <v>31.181999999999999</v>
      </c>
      <c r="W13" s="52">
        <v>6.1590000000000007</v>
      </c>
      <c r="X13" s="52">
        <v>4.1189999999999998</v>
      </c>
      <c r="Y13" s="52">
        <v>2.431</v>
      </c>
      <c r="Z13" s="53"/>
      <c r="AA13" s="54">
        <f>SUM(B13:Z13)</f>
        <v>167.161</v>
      </c>
    </row>
    <row r="14" spans="1:27" ht="30" customHeight="1" thickBot="1" x14ac:dyDescent="0.25">
      <c r="A14" s="55" t="s">
        <v>10</v>
      </c>
      <c r="B14" s="56">
        <f>IF(LEN(B$2)&gt;0,SUM(B10:B13),"")</f>
        <v>8.0440000000000005</v>
      </c>
      <c r="C14" s="57">
        <f t="shared" ref="C14:Z14" si="0">IF(LEN(C$2)&gt;0,SUM(C10:C13),"")</f>
        <v>6.4340000000000002</v>
      </c>
      <c r="D14" s="57">
        <f t="shared" si="0"/>
        <v>9.39</v>
      </c>
      <c r="E14" s="57">
        <f t="shared" si="0"/>
        <v>10.424000000000001</v>
      </c>
      <c r="F14" s="57">
        <f t="shared" si="0"/>
        <v>4.4450000000000003</v>
      </c>
      <c r="G14" s="57">
        <f t="shared" si="0"/>
        <v>4.6319999999999997</v>
      </c>
      <c r="H14" s="57">
        <f t="shared" si="0"/>
        <v>3.3409999999999997</v>
      </c>
      <c r="I14" s="57">
        <f t="shared" si="0"/>
        <v>5.6179999999999994</v>
      </c>
      <c r="J14" s="57">
        <f t="shared" si="0"/>
        <v>10.126999999999999</v>
      </c>
      <c r="K14" s="57">
        <f t="shared" si="0"/>
        <v>9.6379999999999999</v>
      </c>
      <c r="L14" s="57">
        <f t="shared" si="0"/>
        <v>5.4329999999999998</v>
      </c>
      <c r="M14" s="57">
        <f t="shared" si="0"/>
        <v>7.1760000000000002</v>
      </c>
      <c r="N14" s="57">
        <f t="shared" si="0"/>
        <v>11.391999999999999</v>
      </c>
      <c r="O14" s="57">
        <f t="shared" si="0"/>
        <v>8.7679999999999989</v>
      </c>
      <c r="P14" s="57">
        <f t="shared" si="0"/>
        <v>1.94</v>
      </c>
      <c r="Q14" s="57">
        <f t="shared" si="0"/>
        <v>4.2889999999999997</v>
      </c>
      <c r="R14" s="57">
        <f t="shared" si="0"/>
        <v>2.9430000000000001</v>
      </c>
      <c r="S14" s="57">
        <f t="shared" si="0"/>
        <v>2.9870000000000001</v>
      </c>
      <c r="T14" s="57">
        <f t="shared" si="0"/>
        <v>1.232</v>
      </c>
      <c r="U14" s="57">
        <f t="shared" si="0"/>
        <v>5.0169999999999995</v>
      </c>
      <c r="V14" s="57">
        <f t="shared" si="0"/>
        <v>31.181999999999999</v>
      </c>
      <c r="W14" s="57">
        <f t="shared" si="0"/>
        <v>6.1590000000000007</v>
      </c>
      <c r="X14" s="57">
        <f t="shared" si="0"/>
        <v>4.1189999999999998</v>
      </c>
      <c r="Y14" s="57">
        <f t="shared" si="0"/>
        <v>2.431</v>
      </c>
      <c r="Z14" s="58" t="str">
        <f t="shared" si="0"/>
        <v/>
      </c>
      <c r="AA14" s="59">
        <f>SUM(AA9:AA13)</f>
        <v>167.161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1.5</v>
      </c>
      <c r="D17" s="67">
        <v>1.9</v>
      </c>
      <c r="E17" s="67">
        <v>1.9</v>
      </c>
      <c r="F17" s="67">
        <v>2.2999999999999998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14.000000000000005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2.2290000000000001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2.2290000000000001</v>
      </c>
    </row>
    <row r="19" spans="1:27" ht="24.95" customHeight="1" x14ac:dyDescent="0.2">
      <c r="A19" s="70" t="s">
        <v>14</v>
      </c>
      <c r="B19" s="75">
        <v>1.2749999999999999</v>
      </c>
      <c r="C19" s="76"/>
      <c r="D19" s="76"/>
      <c r="E19" s="76"/>
      <c r="F19" s="76">
        <v>0.39200000000000002</v>
      </c>
      <c r="G19" s="76">
        <v>0.32</v>
      </c>
      <c r="H19" s="76">
        <v>0.63400000000000001</v>
      </c>
      <c r="I19" s="76">
        <v>1.2090000000000001</v>
      </c>
      <c r="J19" s="76">
        <v>1.5630000000000002</v>
      </c>
      <c r="K19" s="76">
        <v>0.67300000000000004</v>
      </c>
      <c r="L19" s="76">
        <v>1.7910000000000001</v>
      </c>
      <c r="M19" s="76">
        <v>0.77</v>
      </c>
      <c r="N19" s="76">
        <v>0.64800000000000002</v>
      </c>
      <c r="O19" s="76">
        <v>0.50900000000000001</v>
      </c>
      <c r="P19" s="76"/>
      <c r="Q19" s="76">
        <v>0.22600000000000001</v>
      </c>
      <c r="R19" s="76"/>
      <c r="S19" s="76">
        <v>0.43300000000000005</v>
      </c>
      <c r="T19" s="76">
        <v>0.623</v>
      </c>
      <c r="U19" s="76"/>
      <c r="V19" s="76"/>
      <c r="W19" s="76">
        <v>0.10600000000000001</v>
      </c>
      <c r="X19" s="76">
        <v>0.159</v>
      </c>
      <c r="Y19" s="76">
        <v>0.30099999999999999</v>
      </c>
      <c r="Z19" s="73"/>
      <c r="AA19" s="74">
        <f>SUM(B19:Z19)</f>
        <v>11.632000000000001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1.2749999999999999</v>
      </c>
      <c r="C22" s="83">
        <f t="shared" si="1"/>
        <v>1.5</v>
      </c>
      <c r="D22" s="83">
        <f t="shared" si="1"/>
        <v>1.9</v>
      </c>
      <c r="E22" s="83">
        <f t="shared" si="1"/>
        <v>1.9</v>
      </c>
      <c r="F22" s="83">
        <f t="shared" si="1"/>
        <v>2.6919999999999997</v>
      </c>
      <c r="G22" s="83">
        <f t="shared" si="1"/>
        <v>1.1200000000000001</v>
      </c>
      <c r="H22" s="83">
        <f t="shared" si="1"/>
        <v>1.4340000000000002</v>
      </c>
      <c r="I22" s="83">
        <f t="shared" si="1"/>
        <v>2.0090000000000003</v>
      </c>
      <c r="J22" s="83">
        <f t="shared" si="1"/>
        <v>2.3630000000000004</v>
      </c>
      <c r="K22" s="83">
        <f t="shared" si="1"/>
        <v>1.4730000000000001</v>
      </c>
      <c r="L22" s="83">
        <f t="shared" si="1"/>
        <v>2.5910000000000002</v>
      </c>
      <c r="M22" s="83">
        <f t="shared" si="1"/>
        <v>3.7989999999999999</v>
      </c>
      <c r="N22" s="83">
        <f t="shared" si="1"/>
        <v>1.448</v>
      </c>
      <c r="O22" s="83">
        <f t="shared" si="1"/>
        <v>0.50900000000000001</v>
      </c>
      <c r="P22" s="83">
        <f t="shared" si="1"/>
        <v>0</v>
      </c>
      <c r="Q22" s="83">
        <f t="shared" si="1"/>
        <v>0.22600000000000001</v>
      </c>
      <c r="R22" s="83">
        <f t="shared" si="1"/>
        <v>0</v>
      </c>
      <c r="S22" s="83">
        <f t="shared" si="1"/>
        <v>0.43300000000000005</v>
      </c>
      <c r="T22" s="83">
        <f t="shared" si="1"/>
        <v>0.623</v>
      </c>
      <c r="U22" s="83">
        <f t="shared" si="1"/>
        <v>0</v>
      </c>
      <c r="V22" s="83">
        <f t="shared" si="1"/>
        <v>0</v>
      </c>
      <c r="W22" s="83">
        <f t="shared" si="1"/>
        <v>0.10600000000000001</v>
      </c>
      <c r="X22" s="83">
        <f t="shared" si="1"/>
        <v>0.159</v>
      </c>
      <c r="Y22" s="83">
        <f t="shared" si="1"/>
        <v>0.30099999999999999</v>
      </c>
      <c r="Z22" s="84">
        <f t="shared" si="1"/>
        <v>0</v>
      </c>
      <c r="AA22" s="85">
        <f t="shared" si="1"/>
        <v>27.861000000000008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9.3190000000000008</v>
      </c>
      <c r="C26" s="72">
        <v>7.9340000000000002</v>
      </c>
      <c r="D26" s="72">
        <v>11.29</v>
      </c>
      <c r="E26" s="72">
        <v>12.324</v>
      </c>
      <c r="F26" s="72">
        <v>7.1369999999999996</v>
      </c>
      <c r="G26" s="72">
        <v>5.7519999999999998</v>
      </c>
      <c r="H26" s="72">
        <v>4.7750000000000004</v>
      </c>
      <c r="I26" s="72">
        <v>7.6269999999999998</v>
      </c>
      <c r="J26" s="72">
        <v>12.49</v>
      </c>
      <c r="K26" s="72">
        <v>11.111000000000001</v>
      </c>
      <c r="L26" s="72">
        <v>8.0239999999999991</v>
      </c>
      <c r="M26" s="72">
        <v>10.975</v>
      </c>
      <c r="N26" s="72">
        <v>12.84</v>
      </c>
      <c r="O26" s="72">
        <v>9.2769999999999992</v>
      </c>
      <c r="P26" s="72">
        <v>1.94</v>
      </c>
      <c r="Q26" s="72">
        <v>4.5149999999999997</v>
      </c>
      <c r="R26" s="72">
        <v>2.9430000000000001</v>
      </c>
      <c r="S26" s="72">
        <v>3.42</v>
      </c>
      <c r="T26" s="72">
        <v>1.855</v>
      </c>
      <c r="U26" s="72">
        <v>5.0170000000000003</v>
      </c>
      <c r="V26" s="72">
        <v>31.181999999999999</v>
      </c>
      <c r="W26" s="72">
        <v>6.2649999999999997</v>
      </c>
      <c r="X26" s="72">
        <v>4.2779999999999996</v>
      </c>
      <c r="Y26" s="72">
        <v>2.7320000000000002</v>
      </c>
      <c r="Z26" s="73"/>
      <c r="AA26" s="74">
        <f>SUM(B26:Z26)</f>
        <v>195.02199999999993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9.3190000000000008</v>
      </c>
      <c r="C28" s="57">
        <f t="shared" si="2"/>
        <v>7.9340000000000002</v>
      </c>
      <c r="D28" s="57">
        <f t="shared" si="2"/>
        <v>11.29</v>
      </c>
      <c r="E28" s="57">
        <f t="shared" si="2"/>
        <v>12.324</v>
      </c>
      <c r="F28" s="57">
        <f t="shared" si="2"/>
        <v>7.1369999999999996</v>
      </c>
      <c r="G28" s="57">
        <f t="shared" si="2"/>
        <v>5.7519999999999998</v>
      </c>
      <c r="H28" s="57">
        <f t="shared" si="2"/>
        <v>4.7750000000000004</v>
      </c>
      <c r="I28" s="57">
        <f t="shared" si="2"/>
        <v>7.6269999999999998</v>
      </c>
      <c r="J28" s="57">
        <f t="shared" si="2"/>
        <v>12.49</v>
      </c>
      <c r="K28" s="57">
        <f t="shared" si="2"/>
        <v>11.111000000000001</v>
      </c>
      <c r="L28" s="57">
        <f t="shared" si="2"/>
        <v>8.0239999999999991</v>
      </c>
      <c r="M28" s="57">
        <f t="shared" si="2"/>
        <v>10.975</v>
      </c>
      <c r="N28" s="57">
        <f t="shared" si="2"/>
        <v>12.84</v>
      </c>
      <c r="O28" s="57">
        <f t="shared" si="2"/>
        <v>9.2769999999999992</v>
      </c>
      <c r="P28" s="57">
        <f t="shared" si="2"/>
        <v>1.94</v>
      </c>
      <c r="Q28" s="57">
        <f t="shared" si="2"/>
        <v>4.5149999999999997</v>
      </c>
      <c r="R28" s="57">
        <f t="shared" si="2"/>
        <v>2.9430000000000001</v>
      </c>
      <c r="S28" s="57">
        <f t="shared" si="2"/>
        <v>3.42</v>
      </c>
      <c r="T28" s="57">
        <f t="shared" si="2"/>
        <v>1.855</v>
      </c>
      <c r="U28" s="57">
        <f t="shared" si="2"/>
        <v>5.0170000000000003</v>
      </c>
      <c r="V28" s="57">
        <f t="shared" si="2"/>
        <v>31.181999999999999</v>
      </c>
      <c r="W28" s="57">
        <f t="shared" si="2"/>
        <v>6.2649999999999997</v>
      </c>
      <c r="X28" s="57">
        <f t="shared" si="2"/>
        <v>4.2779999999999996</v>
      </c>
      <c r="Y28" s="57">
        <f t="shared" si="2"/>
        <v>2.7320000000000002</v>
      </c>
      <c r="Z28" s="58">
        <f t="shared" si="2"/>
        <v>0</v>
      </c>
      <c r="AA28" s="59">
        <f t="shared" si="2"/>
        <v>195.02199999999993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9.3190000000000008</v>
      </c>
      <c r="C47" s="83">
        <f t="shared" ref="C47:Z47" si="8">SUM(C10:C13)+C22+C36</f>
        <v>7.9340000000000002</v>
      </c>
      <c r="D47" s="83">
        <f t="shared" si="8"/>
        <v>11.290000000000001</v>
      </c>
      <c r="E47" s="83">
        <f t="shared" si="8"/>
        <v>12.324000000000002</v>
      </c>
      <c r="F47" s="83">
        <f t="shared" si="8"/>
        <v>7.1370000000000005</v>
      </c>
      <c r="G47" s="83">
        <f t="shared" si="8"/>
        <v>5.7519999999999998</v>
      </c>
      <c r="H47" s="83">
        <f t="shared" si="8"/>
        <v>4.7750000000000004</v>
      </c>
      <c r="I47" s="83">
        <f t="shared" si="8"/>
        <v>7.6269999999999998</v>
      </c>
      <c r="J47" s="83">
        <f t="shared" si="8"/>
        <v>12.489999999999998</v>
      </c>
      <c r="K47" s="83">
        <f t="shared" si="8"/>
        <v>11.111000000000001</v>
      </c>
      <c r="L47" s="83">
        <f t="shared" si="8"/>
        <v>8.0240000000000009</v>
      </c>
      <c r="M47" s="83">
        <f t="shared" si="8"/>
        <v>10.975</v>
      </c>
      <c r="N47" s="83">
        <f t="shared" si="8"/>
        <v>12.84</v>
      </c>
      <c r="O47" s="83">
        <f t="shared" si="8"/>
        <v>9.2769999999999992</v>
      </c>
      <c r="P47" s="83">
        <f t="shared" si="8"/>
        <v>1.94</v>
      </c>
      <c r="Q47" s="83">
        <f t="shared" si="8"/>
        <v>4.5149999999999997</v>
      </c>
      <c r="R47" s="83">
        <f t="shared" si="8"/>
        <v>2.9430000000000001</v>
      </c>
      <c r="S47" s="83">
        <f t="shared" si="8"/>
        <v>3.42</v>
      </c>
      <c r="T47" s="83">
        <f t="shared" si="8"/>
        <v>1.855</v>
      </c>
      <c r="U47" s="83">
        <f t="shared" si="8"/>
        <v>5.0169999999999995</v>
      </c>
      <c r="V47" s="83">
        <f t="shared" si="8"/>
        <v>31.181999999999999</v>
      </c>
      <c r="W47" s="83">
        <f t="shared" si="8"/>
        <v>6.2650000000000006</v>
      </c>
      <c r="X47" s="83">
        <f t="shared" si="8"/>
        <v>4.2779999999999996</v>
      </c>
      <c r="Y47" s="83">
        <f t="shared" si="8"/>
        <v>2.7320000000000002</v>
      </c>
      <c r="Z47" s="84">
        <f t="shared" si="8"/>
        <v>0</v>
      </c>
      <c r="AA47" s="100">
        <f>SUM(B47:Z47)</f>
        <v>195.02199999999993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2021-05-20T20:24:21Z</dcterms:created>
  <dcterms:modified xsi:type="dcterms:W3CDTF">2021-05-20T20:24:22Z</dcterms:modified>
</cp:coreProperties>
</file>