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<sst xmlns="http://schemas.openxmlformats.org/spreadsheetml/2006/main" count="110" uniqueCount="49">
  <si>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17/05/2021 23:23:18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</si>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</sst>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5.5259999999999998</c:v>
                </c:pt>
                <c:pt idx="1">
                  <c:v>4.3659999999999997</c:v>
                </c:pt>
                <c:pt idx="2">
                  <c:v>2.2210000000000001</c:v>
                </c:pt>
                <c:pt idx="3">
                  <c:v>6.7920000000000007</c:v>
                </c:pt>
                <c:pt idx="4">
                  <c:v>9.1290000000000013</c:v>
                </c:pt>
                <c:pt idx="5">
                  <c:v>12.613</c:v>
                </c:pt>
                <c:pt idx="6">
                  <c:v>12.234999999999999</c:v>
                </c:pt>
                <c:pt idx="7">
                  <c:v>9.1150000000000002</c:v>
                </c:pt>
                <c:pt idx="8">
                  <c:v>10.685</c:v>
                </c:pt>
                <c:pt idx="9">
                  <c:v>7.7480000000000002</c:v>
                </c:pt>
                <c:pt idx="10">
                  <c:v>6.6820000000000004</c:v>
                </c:pt>
                <c:pt idx="11">
                  <c:v>8.3410000000000011</c:v>
                </c:pt>
                <c:pt idx="12">
                  <c:v>3.0209999999999999</c:v>
                </c:pt>
                <c:pt idx="13">
                  <c:v>4.641</c:v>
                </c:pt>
                <c:pt idx="14">
                  <c:v>10.76</c:v>
                </c:pt>
                <c:pt idx="15">
                  <c:v>7.9139999999999997</c:v>
                </c:pt>
                <c:pt idx="16">
                  <c:v>7.1719999999999997</c:v>
                </c:pt>
                <c:pt idx="17">
                  <c:v>4.9910000000000005</c:v>
                </c:pt>
                <c:pt idx="18">
                  <c:v>5.2379999999999995</c:v>
                </c:pt>
                <c:pt idx="19">
                  <c:v>1.302</c:v>
                </c:pt>
                <c:pt idx="20">
                  <c:v>2.3340000000000001</c:v>
                </c:pt>
                <c:pt idx="21">
                  <c:v>7.2260000000000009</c:v>
                </c:pt>
                <c:pt idx="22">
                  <c:v>7.9779999999999998</c:v>
                </c:pt>
                <c:pt idx="23">
                  <c:v>6.8250000000000002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9263784"/>
        <c:axId val="419264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7.4719999999999995</c:v>
                </c:pt>
                <c:pt idx="1">
                  <c:v>6.2709999999999999</c:v>
                </c:pt>
                <c:pt idx="2">
                  <c:v>6.4720000000000004</c:v>
                </c:pt>
                <c:pt idx="3">
                  <c:v>11.152000000000001</c:v>
                </c:pt>
                <c:pt idx="4">
                  <c:v>13.462000000000002</c:v>
                </c:pt>
                <c:pt idx="5">
                  <c:v>14.711</c:v>
                </c:pt>
                <c:pt idx="6">
                  <c:v>14.998000000000001</c:v>
                </c:pt>
                <c:pt idx="7">
                  <c:v>11.892000000000001</c:v>
                </c:pt>
                <c:pt idx="8">
                  <c:v>13.683</c:v>
                </c:pt>
                <c:pt idx="9">
                  <c:v>11.319000000000001</c:v>
                </c:pt>
                <c:pt idx="10">
                  <c:v>10.334000000000001</c:v>
                </c:pt>
                <c:pt idx="11">
                  <c:v>11.734000000000002</c:v>
                </c:pt>
                <c:pt idx="12">
                  <c:v>6.4190000000000005</c:v>
                </c:pt>
                <c:pt idx="13">
                  <c:v>7.9349999999999996</c:v>
                </c:pt>
                <c:pt idx="14">
                  <c:v>13.522</c:v>
                </c:pt>
                <c:pt idx="15">
                  <c:v>10.808</c:v>
                </c:pt>
                <c:pt idx="16">
                  <c:v>9.9699999999999989</c:v>
                </c:pt>
                <c:pt idx="17">
                  <c:v>8.0680000000000014</c:v>
                </c:pt>
                <c:pt idx="18">
                  <c:v>8.0500000000000007</c:v>
                </c:pt>
                <c:pt idx="19">
                  <c:v>4.1770000000000005</c:v>
                </c:pt>
                <c:pt idx="20">
                  <c:v>5.1970000000000001</c:v>
                </c:pt>
                <c:pt idx="21">
                  <c:v>9.7740000000000009</c:v>
                </c:pt>
                <c:pt idx="22">
                  <c:v>10.350000000000001</c:v>
                </c:pt>
                <c:pt idx="23">
                  <c:v>8.91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63784"/>
        <c:axId val="419264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</c:v>
                </c:pt>
                <c:pt idx="1">
                  <c:v>62.34</c:v>
                </c:pt>
                <c:pt idx="2">
                  <c:v>59.56</c:v>
                </c:pt>
                <c:pt idx="3">
                  <c:v>56.63</c:v>
                </c:pt>
                <c:pt idx="4">
                  <c:v>59.82</c:v>
                </c:pt>
                <c:pt idx="5">
                  <c:v>67.209999999999994</c:v>
                </c:pt>
                <c:pt idx="6">
                  <c:v>76.459999999999994</c:v>
                </c:pt>
                <c:pt idx="7">
                  <c:v>85.93</c:v>
                </c:pt>
                <c:pt idx="8">
                  <c:v>87.08</c:v>
                </c:pt>
                <c:pt idx="9">
                  <c:v>75.260000000000005</c:v>
                </c:pt>
                <c:pt idx="10">
                  <c:v>75.69</c:v>
                </c:pt>
                <c:pt idx="11">
                  <c:v>69.83</c:v>
                </c:pt>
                <c:pt idx="12">
                  <c:v>69.66</c:v>
                </c:pt>
                <c:pt idx="13">
                  <c:v>63.88</c:v>
                </c:pt>
                <c:pt idx="14">
                  <c:v>59.89</c:v>
                </c:pt>
                <c:pt idx="15">
                  <c:v>60.82</c:v>
                </c:pt>
                <c:pt idx="16">
                  <c:v>69.83</c:v>
                </c:pt>
                <c:pt idx="17">
                  <c:v>74.2</c:v>
                </c:pt>
                <c:pt idx="18">
                  <c:v>80.11</c:v>
                </c:pt>
                <c:pt idx="19">
                  <c:v>86.24</c:v>
                </c:pt>
                <c:pt idx="20">
                  <c:v>86.95</c:v>
                </c:pt>
                <c:pt idx="21">
                  <c:v>87.98</c:v>
                </c:pt>
                <c:pt idx="22">
                  <c:v>83.7</c:v>
                </c:pt>
                <c:pt idx="23">
                  <c:v>78.92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264960"/>
        <c:axId val="419264568"/>
      </c:lineChart>
      <c:catAx>
        <c:axId val="41926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64176"/>
        <c:crosses val="autoZero"/>
        <c:auto val="1"/>
        <c:lblAlgn val="ctr"/>
        <c:lblOffset val="100"/>
        <c:noMultiLvlLbl val="0"/>
      </c:catAx>
      <c:valAx>
        <c:axId val="41926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63784"/>
        <c:crosses val="autoZero"/>
        <c:crossBetween val="between"/>
      </c:valAx>
      <c:valAx>
        <c:axId val="41926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264960"/>
        <c:crosses val="max"/>
        <c:crossBetween val="between"/>
      </c:valAx>
      <c:catAx>
        <c:axId val="41926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26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164.85500000000002</v>
          </cell>
        </row>
        <row r="31">
          <cell r="C31">
            <v>0</v>
          </cell>
        </row>
        <row r="32">
          <cell r="C32">
            <v>41.487000000000002</v>
          </cell>
        </row>
        <row r="33">
          <cell r="C33">
            <v>30.338000000000005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0</v>
          </cell>
        </row>
        <row r="40">
          <cell r="C40">
            <v>4.8330000000000002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226.74700000000001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</v>
          </cell>
          <cell r="C7">
            <v>62.34</v>
          </cell>
          <cell r="D7">
            <v>59.56</v>
          </cell>
          <cell r="E7">
            <v>56.63</v>
          </cell>
          <cell r="F7">
            <v>59.82</v>
          </cell>
          <cell r="G7">
            <v>67.209999999999994</v>
          </cell>
          <cell r="H7">
            <v>76.459999999999994</v>
          </cell>
          <cell r="I7">
            <v>85.93</v>
          </cell>
          <cell r="J7">
            <v>87.08</v>
          </cell>
          <cell r="K7">
            <v>75.260000000000005</v>
          </cell>
          <cell r="L7">
            <v>75.69</v>
          </cell>
          <cell r="M7">
            <v>69.83</v>
          </cell>
          <cell r="N7">
            <v>69.66</v>
          </cell>
          <cell r="O7">
            <v>63.88</v>
          </cell>
          <cell r="P7">
            <v>59.89</v>
          </cell>
          <cell r="Q7">
            <v>60.82</v>
          </cell>
          <cell r="R7">
            <v>69.83</v>
          </cell>
          <cell r="S7">
            <v>74.2</v>
          </cell>
          <cell r="T7">
            <v>80.11</v>
          </cell>
          <cell r="U7">
            <v>86.24</v>
          </cell>
          <cell r="V7">
            <v>86.95</v>
          </cell>
          <cell r="W7">
            <v>87.98</v>
          </cell>
          <cell r="X7">
            <v>83.7</v>
          </cell>
          <cell r="Y7">
            <v>78.92</v>
          </cell>
        </row>
        <row r="57">
          <cell r="B57">
            <v>5.5259999999999998</v>
          </cell>
          <cell r="C57">
            <v>4.3659999999999997</v>
          </cell>
          <cell r="D57">
            <v>2.2210000000000001</v>
          </cell>
          <cell r="E57">
            <v>6.7920000000000007</v>
          </cell>
          <cell r="F57">
            <v>9.1290000000000013</v>
          </cell>
          <cell r="G57">
            <v>12.613</v>
          </cell>
          <cell r="H57">
            <v>12.234999999999999</v>
          </cell>
          <cell r="I57">
            <v>9.1150000000000002</v>
          </cell>
          <cell r="J57">
            <v>10.685</v>
          </cell>
          <cell r="K57">
            <v>7.7480000000000002</v>
          </cell>
          <cell r="L57">
            <v>6.6820000000000004</v>
          </cell>
          <cell r="M57">
            <v>8.3410000000000011</v>
          </cell>
          <cell r="N57">
            <v>3.0209999999999999</v>
          </cell>
          <cell r="O57">
            <v>4.641</v>
          </cell>
          <cell r="P57">
            <v>10.76</v>
          </cell>
          <cell r="Q57">
            <v>7.9139999999999997</v>
          </cell>
          <cell r="R57">
            <v>7.1719999999999997</v>
          </cell>
          <cell r="S57">
            <v>4.9910000000000005</v>
          </cell>
          <cell r="T57">
            <v>5.2379999999999995</v>
          </cell>
          <cell r="U57">
            <v>1.302</v>
          </cell>
          <cell r="V57">
            <v>2.3340000000000001</v>
          </cell>
          <cell r="W57">
            <v>7.2260000000000009</v>
          </cell>
          <cell r="X57">
            <v>7.9779999999999998</v>
          </cell>
          <cell r="Y57">
            <v>6.8250000000000002</v>
          </cell>
        </row>
        <row r="63">
          <cell r="B63">
            <v>1.002</v>
          </cell>
          <cell r="C63">
            <v>0.98499999999999999</v>
          </cell>
          <cell r="D63">
            <v>3.2879999999999998</v>
          </cell>
          <cell r="E63">
            <v>3.3</v>
          </cell>
          <cell r="F63">
            <v>3.3159999999999998</v>
          </cell>
          <cell r="G63">
            <v>1.2150000000000001</v>
          </cell>
          <cell r="H63">
            <v>1.5249999999999999</v>
          </cell>
          <cell r="I63">
            <v>1.786</v>
          </cell>
          <cell r="J63">
            <v>1.8680000000000001</v>
          </cell>
          <cell r="K63">
            <v>1.89</v>
          </cell>
          <cell r="L63">
            <v>1.9079999999999999</v>
          </cell>
          <cell r="M63">
            <v>1.9059999999999999</v>
          </cell>
          <cell r="N63">
            <v>1.9</v>
          </cell>
          <cell r="O63">
            <v>1.863</v>
          </cell>
          <cell r="P63">
            <v>1.76</v>
          </cell>
          <cell r="Q63">
            <v>1.62</v>
          </cell>
          <cell r="R63">
            <v>1.524</v>
          </cell>
          <cell r="S63">
            <v>1.4790000000000001</v>
          </cell>
          <cell r="T63">
            <v>1.4359999999999999</v>
          </cell>
          <cell r="U63">
            <v>1.3979999999999999</v>
          </cell>
          <cell r="V63">
            <v>1.276</v>
          </cell>
          <cell r="W63">
            <v>1.123</v>
          </cell>
          <cell r="X63">
            <v>1.0720000000000001</v>
          </cell>
          <cell r="Y63">
            <v>1.0469999999999999</v>
          </cell>
        </row>
        <row r="64">
          <cell r="B64">
            <v>0.94399999999999995</v>
          </cell>
          <cell r="C64">
            <v>0.92</v>
          </cell>
          <cell r="D64">
            <v>0.96300000000000008</v>
          </cell>
          <cell r="E64">
            <v>1.06</v>
          </cell>
          <cell r="F64">
            <v>1.0169999999999999</v>
          </cell>
          <cell r="G64">
            <v>0.88300000000000001</v>
          </cell>
          <cell r="H64">
            <v>1.238</v>
          </cell>
          <cell r="I64">
            <v>0.99099999999999999</v>
          </cell>
          <cell r="J64">
            <v>1.1299999999999999</v>
          </cell>
          <cell r="K64">
            <v>1.681</v>
          </cell>
          <cell r="L64">
            <v>1.744</v>
          </cell>
          <cell r="M64">
            <v>1.4870000000000001</v>
          </cell>
          <cell r="N64">
            <v>1.498</v>
          </cell>
          <cell r="O64">
            <v>1.431</v>
          </cell>
          <cell r="P64">
            <v>1.002</v>
          </cell>
          <cell r="Q64">
            <v>1.274</v>
          </cell>
          <cell r="R64">
            <v>1.274</v>
          </cell>
          <cell r="S64">
            <v>1.5980000000000001</v>
          </cell>
          <cell r="T64">
            <v>1.3759999999999999</v>
          </cell>
          <cell r="U64">
            <v>1.4770000000000001</v>
          </cell>
          <cell r="V64">
            <v>1.587</v>
          </cell>
          <cell r="W64">
            <v>1.425</v>
          </cell>
          <cell r="X64">
            <v>1.3</v>
          </cell>
          <cell r="Y64">
            <v>1.038</v>
          </cell>
        </row>
      </sheetData>
      <sheetData sheetId="17">
        <row r="57">
          <cell r="B57">
            <v>7.4719999999999995</v>
          </cell>
          <cell r="C57">
            <v>4.4710000000000001</v>
          </cell>
          <cell r="D57">
            <v>5.3720000000000008</v>
          </cell>
          <cell r="E57">
            <v>10.052</v>
          </cell>
          <cell r="F57">
            <v>12.206</v>
          </cell>
          <cell r="G57">
            <v>14.555</v>
          </cell>
          <cell r="H57">
            <v>14.998000000000001</v>
          </cell>
          <cell r="I57">
            <v>11.371</v>
          </cell>
          <cell r="J57">
            <v>12.673</v>
          </cell>
          <cell r="K57">
            <v>10.224</v>
          </cell>
          <cell r="L57">
            <v>9.4220000000000006</v>
          </cell>
          <cell r="M57">
            <v>11.065000000000001</v>
          </cell>
          <cell r="N57">
            <v>6.4190000000000005</v>
          </cell>
          <cell r="O57">
            <v>7.9349999999999996</v>
          </cell>
          <cell r="P57">
            <v>13.208</v>
          </cell>
          <cell r="Q57">
            <v>10.808</v>
          </cell>
          <cell r="R57">
            <v>9.9699999999999989</v>
          </cell>
          <cell r="S57">
            <v>8.0680000000000014</v>
          </cell>
          <cell r="T57">
            <v>8.0500000000000007</v>
          </cell>
          <cell r="U57">
            <v>4.1770000000000005</v>
          </cell>
          <cell r="V57">
            <v>5.1970000000000001</v>
          </cell>
          <cell r="W57">
            <v>9.7740000000000009</v>
          </cell>
          <cell r="X57">
            <v>10.350000000000001</v>
          </cell>
          <cell r="Y57">
            <v>8.91</v>
          </cell>
        </row>
        <row r="62">
          <cell r="C62">
            <v>1.8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4">
          <cell r="F64">
            <v>0.156</v>
          </cell>
          <cell r="G64">
            <v>0.156</v>
          </cell>
          <cell r="I64">
            <v>0.52100000000000002</v>
          </cell>
          <cell r="J64">
            <v>1.01</v>
          </cell>
          <cell r="K64">
            <v>1.095</v>
          </cell>
          <cell r="L64">
            <v>0.91200000000000003</v>
          </cell>
          <cell r="M64">
            <v>0.66900000000000004</v>
          </cell>
          <cell r="P64">
            <v>0.314</v>
          </cell>
        </row>
      </sheetData>
      <sheetData sheetId="18">
        <row r="7">
          <cell r="B7">
            <v>71</v>
          </cell>
          <cell r="C7">
            <v>62.34</v>
          </cell>
          <cell r="D7">
            <v>59.56</v>
          </cell>
          <cell r="E7">
            <v>56.63</v>
          </cell>
          <cell r="F7">
            <v>59.82</v>
          </cell>
          <cell r="G7">
            <v>67.209999999999994</v>
          </cell>
          <cell r="H7">
            <v>76.459999999999994</v>
          </cell>
          <cell r="I7">
            <v>85.93</v>
          </cell>
          <cell r="J7">
            <v>87.08</v>
          </cell>
          <cell r="K7">
            <v>75.260000000000005</v>
          </cell>
          <cell r="L7">
            <v>75.69</v>
          </cell>
          <cell r="M7">
            <v>69.83</v>
          </cell>
          <cell r="N7">
            <v>69.66</v>
          </cell>
          <cell r="O7">
            <v>63.88</v>
          </cell>
          <cell r="P7">
            <v>59.89</v>
          </cell>
          <cell r="Q7">
            <v>60.82</v>
          </cell>
          <cell r="R7">
            <v>69.83</v>
          </cell>
          <cell r="S7">
            <v>74.2</v>
          </cell>
          <cell r="T7">
            <v>80.11</v>
          </cell>
          <cell r="U7">
            <v>86.24</v>
          </cell>
          <cell r="V7">
            <v>86.95</v>
          </cell>
          <cell r="W7">
            <v>87.98</v>
          </cell>
          <cell r="X7">
            <v>83.7</v>
          </cell>
          <cell r="Y7">
            <v>78.92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7.4720000000000013</v>
      </c>
      <c r="C4" s="18">
        <v>6.270999999999999</v>
      </c>
      <c r="D4" s="18">
        <v>6.4719999999999995</v>
      </c>
      <c r="E4" s="18">
        <v>11.151999999999999</v>
      </c>
      <c r="F4" s="18">
        <v>13.462000000000002</v>
      </c>
      <c r="G4" s="18">
        <v>14.711</v>
      </c>
      <c r="H4" s="18">
        <v>14.997999999999999</v>
      </c>
      <c r="I4" s="18">
        <v>11.891999999999999</v>
      </c>
      <c r="J4" s="18">
        <v>13.683</v>
      </c>
      <c r="K4" s="18">
        <v>11.318999999999999</v>
      </c>
      <c r="L4" s="18">
        <v>10.334</v>
      </c>
      <c r="M4" s="18">
        <v>11.734000000000002</v>
      </c>
      <c r="N4" s="18">
        <v>6.4189999999999996</v>
      </c>
      <c r="O4" s="18">
        <v>7.9350000000000005</v>
      </c>
      <c r="P4" s="18">
        <v>13.522</v>
      </c>
      <c r="Q4" s="18">
        <v>10.808</v>
      </c>
      <c r="R4" s="18">
        <v>9.9699999999999989</v>
      </c>
      <c r="S4" s="18">
        <v>8.0679999999999996</v>
      </c>
      <c r="T4" s="18">
        <v>8.0500000000000007</v>
      </c>
      <c r="U4" s="18">
        <v>4.1769999999999996</v>
      </c>
      <c r="V4" s="18">
        <v>5.1970000000000001</v>
      </c>
      <c r="W4" s="18">
        <v>9.7740000000000009</v>
      </c>
      <c r="X4" s="18">
        <v>10.35</v>
      </c>
      <c r="Y4" s="18">
        <v>8.91</v>
      </c>
      <c r="Z4" s="19"/>
      <c r="AA4" s="20">
        <f>SUM(B4:Z4)</f>
        <v>236.68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62.34</v>
      </c>
      <c r="D7" s="28">
        <v>59.56</v>
      </c>
      <c r="E7" s="28">
        <v>56.63</v>
      </c>
      <c r="F7" s="28">
        <v>59.82</v>
      </c>
      <c r="G7" s="28">
        <v>67.209999999999994</v>
      </c>
      <c r="H7" s="28">
        <v>76.459999999999994</v>
      </c>
      <c r="I7" s="28">
        <v>85.93</v>
      </c>
      <c r="J7" s="28">
        <v>87.08</v>
      </c>
      <c r="K7" s="28">
        <v>75.260000000000005</v>
      </c>
      <c r="L7" s="28">
        <v>75.69</v>
      </c>
      <c r="M7" s="28">
        <v>69.83</v>
      </c>
      <c r="N7" s="28">
        <v>69.66</v>
      </c>
      <c r="O7" s="28">
        <v>63.88</v>
      </c>
      <c r="P7" s="28">
        <v>59.89</v>
      </c>
      <c r="Q7" s="28">
        <v>60.82</v>
      </c>
      <c r="R7" s="28">
        <v>69.83</v>
      </c>
      <c r="S7" s="28">
        <v>74.2</v>
      </c>
      <c r="T7" s="28">
        <v>80.11</v>
      </c>
      <c r="U7" s="28">
        <v>86.24</v>
      </c>
      <c r="V7" s="28">
        <v>86.95</v>
      </c>
      <c r="W7" s="28">
        <v>87.98</v>
      </c>
      <c r="X7" s="28">
        <v>83.7</v>
      </c>
      <c r="Y7" s="28">
        <v>78.92</v>
      </c>
      <c r="Z7" s="29"/>
      <c r="AA7" s="30">
        <f>IF(SUM(GR_MAINLAND_MCP_SUM_SELL)&lt;&gt;0,AVERAGEIF(GR_MAINLAND_MCP_SUM_SELL,"&lt;&gt;"""),"")</f>
        <v>72.874583333333334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5.5259999999999998</v>
      </c>
      <c r="C13" s="52">
        <v>4.3659999999999997</v>
      </c>
      <c r="D13" s="52">
        <v>2.2210000000000001</v>
      </c>
      <c r="E13" s="52">
        <v>6.7920000000000007</v>
      </c>
      <c r="F13" s="52">
        <v>9.1290000000000013</v>
      </c>
      <c r="G13" s="52">
        <v>12.613</v>
      </c>
      <c r="H13" s="52">
        <v>12.234999999999999</v>
      </c>
      <c r="I13" s="52">
        <v>9.1150000000000002</v>
      </c>
      <c r="J13" s="52">
        <v>10.685</v>
      </c>
      <c r="K13" s="52">
        <v>7.7480000000000002</v>
      </c>
      <c r="L13" s="52">
        <v>6.6820000000000004</v>
      </c>
      <c r="M13" s="52">
        <v>8.3410000000000011</v>
      </c>
      <c r="N13" s="52">
        <v>3.0209999999999999</v>
      </c>
      <c r="O13" s="52">
        <v>4.641</v>
      </c>
      <c r="P13" s="52">
        <v>10.76</v>
      </c>
      <c r="Q13" s="52">
        <v>7.9139999999999997</v>
      </c>
      <c r="R13" s="52">
        <v>7.1719999999999997</v>
      </c>
      <c r="S13" s="52">
        <v>4.9910000000000005</v>
      </c>
      <c r="T13" s="52">
        <v>5.2379999999999995</v>
      </c>
      <c r="U13" s="52">
        <v>1.302</v>
      </c>
      <c r="V13" s="52">
        <v>2.3340000000000001</v>
      </c>
      <c r="W13" s="52">
        <v>7.2260000000000009</v>
      </c>
      <c r="X13" s="52">
        <v>7.9779999999999998</v>
      </c>
      <c r="Y13" s="52">
        <v>6.8250000000000002</v>
      </c>
      <c r="Z13" s="53"/>
      <c r="AA13" s="54">
        <f>SUM(B13:Z13)</f>
        <v>164.85500000000002</v>
      </c>
    </row>
    <row r="14" spans="1:27" ht="30" customHeight="1" thickBot="1" x14ac:dyDescent="0.25">
      <c r="A14" s="55" t="s">
        <v>10</v>
      </c>
      <c r="B14" s="56">
        <f>IF(LEN(B$2)&gt;0,SUM(B10:B13),"")</f>
        <v>5.5259999999999998</v>
      </c>
      <c r="C14" s="57">
        <f t="shared" ref="C14:Z14" si="0">IF(LEN(C$2)&gt;0,SUM(C10:C13),"")</f>
        <v>4.3659999999999997</v>
      </c>
      <c r="D14" s="57">
        <f t="shared" si="0"/>
        <v>2.2210000000000001</v>
      </c>
      <c r="E14" s="57">
        <f t="shared" si="0"/>
        <v>6.7920000000000007</v>
      </c>
      <c r="F14" s="57">
        <f t="shared" si="0"/>
        <v>9.1290000000000013</v>
      </c>
      <c r="G14" s="57">
        <f t="shared" si="0"/>
        <v>12.613</v>
      </c>
      <c r="H14" s="57">
        <f t="shared" si="0"/>
        <v>12.234999999999999</v>
      </c>
      <c r="I14" s="57">
        <f t="shared" si="0"/>
        <v>9.1150000000000002</v>
      </c>
      <c r="J14" s="57">
        <f t="shared" si="0"/>
        <v>10.685</v>
      </c>
      <c r="K14" s="57">
        <f t="shared" si="0"/>
        <v>7.7480000000000002</v>
      </c>
      <c r="L14" s="57">
        <f t="shared" si="0"/>
        <v>6.6820000000000004</v>
      </c>
      <c r="M14" s="57">
        <f t="shared" si="0"/>
        <v>8.3410000000000011</v>
      </c>
      <c r="N14" s="57">
        <f t="shared" si="0"/>
        <v>3.0209999999999999</v>
      </c>
      <c r="O14" s="57">
        <f t="shared" si="0"/>
        <v>4.641</v>
      </c>
      <c r="P14" s="57">
        <f t="shared" si="0"/>
        <v>10.76</v>
      </c>
      <c r="Q14" s="57">
        <f t="shared" si="0"/>
        <v>7.9139999999999997</v>
      </c>
      <c r="R14" s="57">
        <f t="shared" si="0"/>
        <v>7.1719999999999997</v>
      </c>
      <c r="S14" s="57">
        <f t="shared" si="0"/>
        <v>4.9910000000000005</v>
      </c>
      <c r="T14" s="57">
        <f t="shared" si="0"/>
        <v>5.2379999999999995</v>
      </c>
      <c r="U14" s="57">
        <f t="shared" si="0"/>
        <v>1.302</v>
      </c>
      <c r="V14" s="57">
        <f t="shared" si="0"/>
        <v>2.3340000000000001</v>
      </c>
      <c r="W14" s="57">
        <f t="shared" si="0"/>
        <v>7.2260000000000009</v>
      </c>
      <c r="X14" s="57">
        <f t="shared" si="0"/>
        <v>7.9779999999999998</v>
      </c>
      <c r="Y14" s="57">
        <f t="shared" si="0"/>
        <v>6.8250000000000002</v>
      </c>
      <c r="Z14" s="58" t="str">
        <f t="shared" si="0"/>
        <v/>
      </c>
      <c r="AA14" s="59">
        <f>SUM(AA9:AA13)</f>
        <v>164.85500000000002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1.002</v>
      </c>
      <c r="C18" s="72">
        <v>0.98499999999999999</v>
      </c>
      <c r="D18" s="72">
        <v>3.2879999999999998</v>
      </c>
      <c r="E18" s="72">
        <v>3.3</v>
      </c>
      <c r="F18" s="72">
        <v>3.3159999999999998</v>
      </c>
      <c r="G18" s="72">
        <v>1.2150000000000001</v>
      </c>
      <c r="H18" s="72">
        <v>1.5249999999999999</v>
      </c>
      <c r="I18" s="72">
        <v>1.786</v>
      </c>
      <c r="J18" s="72">
        <v>1.8680000000000001</v>
      </c>
      <c r="K18" s="72">
        <v>1.89</v>
      </c>
      <c r="L18" s="72">
        <v>1.9079999999999999</v>
      </c>
      <c r="M18" s="72">
        <v>1.9059999999999999</v>
      </c>
      <c r="N18" s="72">
        <v>1.9</v>
      </c>
      <c r="O18" s="72">
        <v>1.863</v>
      </c>
      <c r="P18" s="72">
        <v>1.76</v>
      </c>
      <c r="Q18" s="72">
        <v>1.62</v>
      </c>
      <c r="R18" s="72">
        <v>1.524</v>
      </c>
      <c r="S18" s="72">
        <v>1.4790000000000001</v>
      </c>
      <c r="T18" s="72">
        <v>1.4359999999999999</v>
      </c>
      <c r="U18" s="72">
        <v>1.3979999999999999</v>
      </c>
      <c r="V18" s="72">
        <v>1.276</v>
      </c>
      <c r="W18" s="72">
        <v>1.123</v>
      </c>
      <c r="X18" s="72">
        <v>1.0720000000000001</v>
      </c>
      <c r="Y18" s="72">
        <v>1.0469999999999999</v>
      </c>
      <c r="Z18" s="73"/>
      <c r="AA18" s="74">
        <f>SUM(B18:Z18)</f>
        <v>41.487000000000002</v>
      </c>
    </row>
    <row r="19" spans="1:27" ht="24.95" customHeight="1" x14ac:dyDescent="0.2">
      <c r="A19" s="70" t="s">
        <v>14</v>
      </c>
      <c r="B19" s="75">
        <v>0.94399999999999995</v>
      </c>
      <c r="C19" s="76">
        <v>0.92</v>
      </c>
      <c r="D19" s="76">
        <v>0.96300000000000008</v>
      </c>
      <c r="E19" s="76">
        <v>1.06</v>
      </c>
      <c r="F19" s="76">
        <v>1.0169999999999999</v>
      </c>
      <c r="G19" s="76">
        <v>0.88300000000000001</v>
      </c>
      <c r="H19" s="76">
        <v>1.238</v>
      </c>
      <c r="I19" s="76">
        <v>0.99099999999999999</v>
      </c>
      <c r="J19" s="76">
        <v>1.1299999999999999</v>
      </c>
      <c r="K19" s="76">
        <v>1.681</v>
      </c>
      <c r="L19" s="76">
        <v>1.744</v>
      </c>
      <c r="M19" s="76">
        <v>1.4870000000000001</v>
      </c>
      <c r="N19" s="76">
        <v>1.498</v>
      </c>
      <c r="O19" s="76">
        <v>1.431</v>
      </c>
      <c r="P19" s="76">
        <v>1.002</v>
      </c>
      <c r="Q19" s="76">
        <v>1.274</v>
      </c>
      <c r="R19" s="76">
        <v>1.274</v>
      </c>
      <c r="S19" s="76">
        <v>1.5980000000000001</v>
      </c>
      <c r="T19" s="76">
        <v>1.3759999999999999</v>
      </c>
      <c r="U19" s="76">
        <v>1.4770000000000001</v>
      </c>
      <c r="V19" s="76">
        <v>1.587</v>
      </c>
      <c r="W19" s="76">
        <v>1.425</v>
      </c>
      <c r="X19" s="76">
        <v>1.3</v>
      </c>
      <c r="Y19" s="76">
        <v>1.038</v>
      </c>
      <c r="Z19" s="73"/>
      <c r="AA19" s="74">
        <f>SUM(B19:Z19)</f>
        <v>30.338000000000005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1.946</v>
      </c>
      <c r="C22" s="83">
        <f t="shared" ref="C22:Z22" si="1">IF(LEN(C$2)&gt;0,SUM(C17:C21),"")</f>
        <v>1.905</v>
      </c>
      <c r="D22" s="83">
        <f t="shared" si="1"/>
        <v>4.2509999999999994</v>
      </c>
      <c r="E22" s="83">
        <f t="shared" si="1"/>
        <v>4.3599999999999994</v>
      </c>
      <c r="F22" s="83">
        <f t="shared" si="1"/>
        <v>4.3330000000000002</v>
      </c>
      <c r="G22" s="83">
        <f t="shared" si="1"/>
        <v>2.0979999999999999</v>
      </c>
      <c r="H22" s="83">
        <f t="shared" si="1"/>
        <v>2.7629999999999999</v>
      </c>
      <c r="I22" s="83">
        <f t="shared" si="1"/>
        <v>2.7770000000000001</v>
      </c>
      <c r="J22" s="83">
        <f t="shared" si="1"/>
        <v>2.9980000000000002</v>
      </c>
      <c r="K22" s="83">
        <f t="shared" si="1"/>
        <v>3.5709999999999997</v>
      </c>
      <c r="L22" s="83">
        <f t="shared" si="1"/>
        <v>3.6520000000000001</v>
      </c>
      <c r="M22" s="83">
        <f t="shared" si="1"/>
        <v>3.3929999999999998</v>
      </c>
      <c r="N22" s="83">
        <f t="shared" si="1"/>
        <v>3.3979999999999997</v>
      </c>
      <c r="O22" s="83">
        <f t="shared" si="1"/>
        <v>3.294</v>
      </c>
      <c r="P22" s="83">
        <f t="shared" si="1"/>
        <v>2.762</v>
      </c>
      <c r="Q22" s="83">
        <f t="shared" si="1"/>
        <v>2.8940000000000001</v>
      </c>
      <c r="R22" s="83">
        <f t="shared" si="1"/>
        <v>2.798</v>
      </c>
      <c r="S22" s="83">
        <f t="shared" si="1"/>
        <v>3.077</v>
      </c>
      <c r="T22" s="83">
        <f t="shared" si="1"/>
        <v>2.8119999999999998</v>
      </c>
      <c r="U22" s="83">
        <f t="shared" si="1"/>
        <v>2.875</v>
      </c>
      <c r="V22" s="83">
        <f t="shared" si="1"/>
        <v>2.863</v>
      </c>
      <c r="W22" s="83">
        <f t="shared" si="1"/>
        <v>2.548</v>
      </c>
      <c r="X22" s="83">
        <f t="shared" si="1"/>
        <v>2.3719999999999999</v>
      </c>
      <c r="Y22" s="83">
        <f t="shared" si="1"/>
        <v>2.085</v>
      </c>
      <c r="Z22" s="84" t="str">
        <f t="shared" si="1"/>
        <v/>
      </c>
      <c r="AA22" s="85">
        <f>SUM(AA17:AA21)</f>
        <v>71.825000000000003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7.4720000000000004</v>
      </c>
      <c r="C26" s="72">
        <v>6.2709999999999999</v>
      </c>
      <c r="D26" s="72">
        <v>6.4720000000000004</v>
      </c>
      <c r="E26" s="72">
        <v>11.151999999999999</v>
      </c>
      <c r="F26" s="72">
        <v>13.462</v>
      </c>
      <c r="G26" s="72">
        <v>14.711</v>
      </c>
      <c r="H26" s="72">
        <v>14.997999999999999</v>
      </c>
      <c r="I26" s="72">
        <v>11.891999999999999</v>
      </c>
      <c r="J26" s="72">
        <v>13.683</v>
      </c>
      <c r="K26" s="72">
        <v>11.319000000000001</v>
      </c>
      <c r="L26" s="72">
        <v>10.334</v>
      </c>
      <c r="M26" s="72">
        <v>11.734</v>
      </c>
      <c r="N26" s="72">
        <v>6.4189999999999996</v>
      </c>
      <c r="O26" s="72">
        <v>7.9349999999999996</v>
      </c>
      <c r="P26" s="72">
        <v>13.522</v>
      </c>
      <c r="Q26" s="72">
        <v>10.808</v>
      </c>
      <c r="R26" s="72">
        <v>9.9700000000000006</v>
      </c>
      <c r="S26" s="72">
        <v>8.0679999999999996</v>
      </c>
      <c r="T26" s="72">
        <v>8.0500000000000007</v>
      </c>
      <c r="U26" s="72">
        <v>4.1769999999999996</v>
      </c>
      <c r="V26" s="72">
        <v>5.1970000000000001</v>
      </c>
      <c r="W26" s="72">
        <v>9.7739999999999991</v>
      </c>
      <c r="X26" s="72">
        <v>10.35</v>
      </c>
      <c r="Y26" s="72">
        <v>8.91</v>
      </c>
      <c r="Z26" s="73"/>
      <c r="AA26" s="74">
        <f>SUM(B26:Z26)</f>
        <v>236.68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7.4720000000000004</v>
      </c>
      <c r="C28" s="57">
        <f t="shared" ref="C28:Z28" si="2">IF(LEN(C$2)&gt;0,SUM(C25:C27),"")</f>
        <v>6.2709999999999999</v>
      </c>
      <c r="D28" s="57">
        <f t="shared" si="2"/>
        <v>6.4720000000000004</v>
      </c>
      <c r="E28" s="57">
        <f t="shared" si="2"/>
        <v>11.151999999999999</v>
      </c>
      <c r="F28" s="57">
        <f t="shared" si="2"/>
        <v>13.462</v>
      </c>
      <c r="G28" s="57">
        <f t="shared" si="2"/>
        <v>14.711</v>
      </c>
      <c r="H28" s="57">
        <f t="shared" si="2"/>
        <v>14.997999999999999</v>
      </c>
      <c r="I28" s="57">
        <f t="shared" si="2"/>
        <v>11.891999999999999</v>
      </c>
      <c r="J28" s="57">
        <f t="shared" si="2"/>
        <v>13.683</v>
      </c>
      <c r="K28" s="57">
        <f t="shared" si="2"/>
        <v>11.319000000000001</v>
      </c>
      <c r="L28" s="57">
        <f t="shared" si="2"/>
        <v>10.334</v>
      </c>
      <c r="M28" s="57">
        <f t="shared" si="2"/>
        <v>11.734</v>
      </c>
      <c r="N28" s="57">
        <f t="shared" si="2"/>
        <v>6.4189999999999996</v>
      </c>
      <c r="O28" s="57">
        <f t="shared" si="2"/>
        <v>7.9349999999999996</v>
      </c>
      <c r="P28" s="57">
        <f t="shared" si="2"/>
        <v>13.522</v>
      </c>
      <c r="Q28" s="57">
        <f t="shared" si="2"/>
        <v>10.808</v>
      </c>
      <c r="R28" s="57">
        <f t="shared" si="2"/>
        <v>9.9700000000000006</v>
      </c>
      <c r="S28" s="57">
        <f t="shared" si="2"/>
        <v>8.0679999999999996</v>
      </c>
      <c r="T28" s="57">
        <f t="shared" si="2"/>
        <v>8.0500000000000007</v>
      </c>
      <c r="U28" s="57">
        <f t="shared" si="2"/>
        <v>4.1769999999999996</v>
      </c>
      <c r="V28" s="57">
        <f t="shared" si="2"/>
        <v>5.1970000000000001</v>
      </c>
      <c r="W28" s="57">
        <f t="shared" si="2"/>
        <v>9.7739999999999991</v>
      </c>
      <c r="X28" s="57">
        <f t="shared" si="2"/>
        <v>10.35</v>
      </c>
      <c r="Y28" s="57">
        <f t="shared" si="2"/>
        <v>8.91</v>
      </c>
      <c r="Z28" s="58" t="str">
        <f t="shared" si="2"/>
        <v/>
      </c>
      <c r="AA28" s="59">
        <f>SUM(AA25:AA27)</f>
        <v>236.68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7.4719999999999995</v>
      </c>
      <c r="C47" s="83">
        <f t="shared" ref="C47:Z47" si="8">IF(LEN(C$2)&gt;0,C14+C22+C36,"")</f>
        <v>6.2709999999999999</v>
      </c>
      <c r="D47" s="83">
        <f t="shared" si="8"/>
        <v>6.4719999999999995</v>
      </c>
      <c r="E47" s="83">
        <f t="shared" si="8"/>
        <v>11.152000000000001</v>
      </c>
      <c r="F47" s="83">
        <f t="shared" si="8"/>
        <v>13.462000000000002</v>
      </c>
      <c r="G47" s="83">
        <f t="shared" si="8"/>
        <v>14.710999999999999</v>
      </c>
      <c r="H47" s="83">
        <f t="shared" si="8"/>
        <v>14.997999999999999</v>
      </c>
      <c r="I47" s="83">
        <f t="shared" si="8"/>
        <v>11.891999999999999</v>
      </c>
      <c r="J47" s="83">
        <f t="shared" si="8"/>
        <v>13.683</v>
      </c>
      <c r="K47" s="83">
        <f t="shared" si="8"/>
        <v>11.318999999999999</v>
      </c>
      <c r="L47" s="83">
        <f t="shared" si="8"/>
        <v>10.334</v>
      </c>
      <c r="M47" s="83">
        <f t="shared" si="8"/>
        <v>11.734000000000002</v>
      </c>
      <c r="N47" s="83">
        <f t="shared" si="8"/>
        <v>6.4189999999999996</v>
      </c>
      <c r="O47" s="83">
        <f t="shared" si="8"/>
        <v>7.9350000000000005</v>
      </c>
      <c r="P47" s="83">
        <f t="shared" si="8"/>
        <v>13.522</v>
      </c>
      <c r="Q47" s="83">
        <f t="shared" si="8"/>
        <v>10.808</v>
      </c>
      <c r="R47" s="83">
        <f t="shared" si="8"/>
        <v>9.9699999999999989</v>
      </c>
      <c r="S47" s="83">
        <f t="shared" si="8"/>
        <v>8.0680000000000014</v>
      </c>
      <c r="T47" s="83">
        <f t="shared" si="8"/>
        <v>8.0499999999999989</v>
      </c>
      <c r="U47" s="83">
        <f t="shared" si="8"/>
        <v>4.1769999999999996</v>
      </c>
      <c r="V47" s="83">
        <f t="shared" si="8"/>
        <v>5.1970000000000001</v>
      </c>
      <c r="W47" s="83">
        <f t="shared" si="8"/>
        <v>9.7740000000000009</v>
      </c>
      <c r="X47" s="83">
        <f t="shared" si="8"/>
        <v>10.35</v>
      </c>
      <c r="Y47" s="83">
        <f t="shared" si="8"/>
        <v>8.91</v>
      </c>
      <c r="Z47" s="84" t="str">
        <f t="shared" si="8"/>
        <v/>
      </c>
      <c r="AA47" s="100">
        <f>SUM(B47:Z47)</f>
        <v>236.68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7.4719999999999995</v>
      </c>
      <c r="C4" s="18">
        <v>6.2709999999999999</v>
      </c>
      <c r="D4" s="18">
        <v>6.4720000000000004</v>
      </c>
      <c r="E4" s="18">
        <v>11.152000000000001</v>
      </c>
      <c r="F4" s="18">
        <v>13.462000000000002</v>
      </c>
      <c r="G4" s="18">
        <v>14.711</v>
      </c>
      <c r="H4" s="18">
        <v>14.998000000000001</v>
      </c>
      <c r="I4" s="18">
        <v>11.892000000000001</v>
      </c>
      <c r="J4" s="18">
        <v>13.683</v>
      </c>
      <c r="K4" s="18">
        <v>11.319000000000001</v>
      </c>
      <c r="L4" s="18">
        <v>10.334000000000001</v>
      </c>
      <c r="M4" s="18">
        <v>11.734000000000002</v>
      </c>
      <c r="N4" s="18">
        <v>6.4190000000000005</v>
      </c>
      <c r="O4" s="18">
        <v>7.9349999999999996</v>
      </c>
      <c r="P4" s="18">
        <v>13.522</v>
      </c>
      <c r="Q4" s="18">
        <v>10.808</v>
      </c>
      <c r="R4" s="18">
        <v>9.9699999999999989</v>
      </c>
      <c r="S4" s="18">
        <v>8.0680000000000014</v>
      </c>
      <c r="T4" s="18">
        <v>8.0500000000000007</v>
      </c>
      <c r="U4" s="18">
        <v>4.1770000000000005</v>
      </c>
      <c r="V4" s="18">
        <v>5.1970000000000001</v>
      </c>
      <c r="W4" s="18">
        <v>9.7740000000000009</v>
      </c>
      <c r="X4" s="18">
        <v>10.350000000000001</v>
      </c>
      <c r="Y4" s="18">
        <v>8.91</v>
      </c>
      <c r="Z4" s="19"/>
      <c r="AA4" s="20">
        <f>SUM(B4:Z4)</f>
        <v>236.68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</v>
      </c>
      <c r="C7" s="28">
        <v>62.34</v>
      </c>
      <c r="D7" s="28">
        <v>59.56</v>
      </c>
      <c r="E7" s="28">
        <v>56.63</v>
      </c>
      <c r="F7" s="28">
        <v>59.82</v>
      </c>
      <c r="G7" s="28">
        <v>67.209999999999994</v>
      </c>
      <c r="H7" s="28">
        <v>76.459999999999994</v>
      </c>
      <c r="I7" s="28">
        <v>85.93</v>
      </c>
      <c r="J7" s="28">
        <v>87.08</v>
      </c>
      <c r="K7" s="28">
        <v>75.260000000000005</v>
      </c>
      <c r="L7" s="28">
        <v>75.69</v>
      </c>
      <c r="M7" s="28">
        <v>69.83</v>
      </c>
      <c r="N7" s="28">
        <v>69.66</v>
      </c>
      <c r="O7" s="28">
        <v>63.88</v>
      </c>
      <c r="P7" s="28">
        <v>59.89</v>
      </c>
      <c r="Q7" s="28">
        <v>60.82</v>
      </c>
      <c r="R7" s="28">
        <v>69.83</v>
      </c>
      <c r="S7" s="28">
        <v>74.2</v>
      </c>
      <c r="T7" s="28">
        <v>80.11</v>
      </c>
      <c r="U7" s="28">
        <v>86.24</v>
      </c>
      <c r="V7" s="28">
        <v>86.95</v>
      </c>
      <c r="W7" s="28">
        <v>87.98</v>
      </c>
      <c r="X7" s="28">
        <v>83.7</v>
      </c>
      <c r="Y7" s="28">
        <v>78.92</v>
      </c>
      <c r="Z7" s="29"/>
      <c r="AA7" s="30">
        <v>72.874583333333334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7.4719999999999995</v>
      </c>
      <c r="C13" s="52">
        <v>4.4710000000000001</v>
      </c>
      <c r="D13" s="52">
        <v>5.3720000000000008</v>
      </c>
      <c r="E13" s="52">
        <v>10.052</v>
      </c>
      <c r="F13" s="52">
        <v>12.206</v>
      </c>
      <c r="G13" s="52">
        <v>14.555</v>
      </c>
      <c r="H13" s="52">
        <v>14.998000000000001</v>
      </c>
      <c r="I13" s="52">
        <v>11.371</v>
      </c>
      <c r="J13" s="52">
        <v>12.673</v>
      </c>
      <c r="K13" s="52">
        <v>10.224</v>
      </c>
      <c r="L13" s="52">
        <v>9.4220000000000006</v>
      </c>
      <c r="M13" s="52">
        <v>11.065000000000001</v>
      </c>
      <c r="N13" s="52">
        <v>6.4190000000000005</v>
      </c>
      <c r="O13" s="52">
        <v>7.9349999999999996</v>
      </c>
      <c r="P13" s="52">
        <v>13.208</v>
      </c>
      <c r="Q13" s="52">
        <v>10.808</v>
      </c>
      <c r="R13" s="52">
        <v>9.9699999999999989</v>
      </c>
      <c r="S13" s="52">
        <v>8.0680000000000014</v>
      </c>
      <c r="T13" s="52">
        <v>8.0500000000000007</v>
      </c>
      <c r="U13" s="52">
        <v>4.1770000000000005</v>
      </c>
      <c r="V13" s="52">
        <v>5.1970000000000001</v>
      </c>
      <c r="W13" s="52">
        <v>9.7740000000000009</v>
      </c>
      <c r="X13" s="52">
        <v>10.350000000000001</v>
      </c>
      <c r="Y13" s="52">
        <v>8.91</v>
      </c>
      <c r="Z13" s="53"/>
      <c r="AA13" s="54">
        <f>SUM(B13:Z13)</f>
        <v>226.74700000000001</v>
      </c>
    </row>
    <row r="14" spans="1:27" ht="30" customHeight="1" thickBot="1" x14ac:dyDescent="0.25">
      <c r="A14" s="55" t="s">
        <v>10</v>
      </c>
      <c r="B14" s="56">
        <f>IF(LEN(B$2)&gt;0,SUM(B10:B13),"")</f>
        <v>7.4719999999999995</v>
      </c>
      <c r="C14" s="57">
        <f t="shared" ref="C14:Z14" si="0">IF(LEN(C$2)&gt;0,SUM(C10:C13),"")</f>
        <v>4.4710000000000001</v>
      </c>
      <c r="D14" s="57">
        <f t="shared" si="0"/>
        <v>5.3720000000000008</v>
      </c>
      <c r="E14" s="57">
        <f t="shared" si="0"/>
        <v>10.052</v>
      </c>
      <c r="F14" s="57">
        <f t="shared" si="0"/>
        <v>12.206</v>
      </c>
      <c r="G14" s="57">
        <f t="shared" si="0"/>
        <v>14.555</v>
      </c>
      <c r="H14" s="57">
        <f t="shared" si="0"/>
        <v>14.998000000000001</v>
      </c>
      <c r="I14" s="57">
        <f t="shared" si="0"/>
        <v>11.371</v>
      </c>
      <c r="J14" s="57">
        <f t="shared" si="0"/>
        <v>12.673</v>
      </c>
      <c r="K14" s="57">
        <f t="shared" si="0"/>
        <v>10.224</v>
      </c>
      <c r="L14" s="57">
        <f t="shared" si="0"/>
        <v>9.4220000000000006</v>
      </c>
      <c r="M14" s="57">
        <f t="shared" si="0"/>
        <v>11.065000000000001</v>
      </c>
      <c r="N14" s="57">
        <f t="shared" si="0"/>
        <v>6.4190000000000005</v>
      </c>
      <c r="O14" s="57">
        <f t="shared" si="0"/>
        <v>7.9349999999999996</v>
      </c>
      <c r="P14" s="57">
        <f t="shared" si="0"/>
        <v>13.208</v>
      </c>
      <c r="Q14" s="57">
        <f t="shared" si="0"/>
        <v>10.808</v>
      </c>
      <c r="R14" s="57">
        <f t="shared" si="0"/>
        <v>9.9699999999999989</v>
      </c>
      <c r="S14" s="57">
        <f t="shared" si="0"/>
        <v>8.0680000000000014</v>
      </c>
      <c r="T14" s="57">
        <f t="shared" si="0"/>
        <v>8.0500000000000007</v>
      </c>
      <c r="U14" s="57">
        <f t="shared" si="0"/>
        <v>4.1770000000000005</v>
      </c>
      <c r="V14" s="57">
        <f t="shared" si="0"/>
        <v>5.1970000000000001</v>
      </c>
      <c r="W14" s="57">
        <f t="shared" si="0"/>
        <v>9.7740000000000009</v>
      </c>
      <c r="X14" s="57">
        <f t="shared" si="0"/>
        <v>10.350000000000001</v>
      </c>
      <c r="Y14" s="57">
        <f t="shared" si="0"/>
        <v>8.91</v>
      </c>
      <c r="Z14" s="58" t="str">
        <f t="shared" si="0"/>
        <v/>
      </c>
      <c r="AA14" s="59">
        <f>SUM(AA9:AA13)</f>
        <v>226.74700000000001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1.8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5.0999999999999996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0.156</v>
      </c>
      <c r="G19" s="76">
        <v>0.156</v>
      </c>
      <c r="H19" s="76"/>
      <c r="I19" s="76">
        <v>0.52100000000000002</v>
      </c>
      <c r="J19" s="76">
        <v>1.01</v>
      </c>
      <c r="K19" s="76">
        <v>1.095</v>
      </c>
      <c r="L19" s="76">
        <v>0.91200000000000003</v>
      </c>
      <c r="M19" s="76">
        <v>0.66900000000000004</v>
      </c>
      <c r="N19" s="76"/>
      <c r="O19" s="76"/>
      <c r="P19" s="76">
        <v>0.314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4.8330000000000002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1.8</v>
      </c>
      <c r="D22" s="83">
        <f t="shared" si="1"/>
        <v>1.1000000000000001</v>
      </c>
      <c r="E22" s="83">
        <f t="shared" si="1"/>
        <v>1.1000000000000001</v>
      </c>
      <c r="F22" s="83">
        <f t="shared" si="1"/>
        <v>1.256</v>
      </c>
      <c r="G22" s="83">
        <f t="shared" si="1"/>
        <v>0.156</v>
      </c>
      <c r="H22" s="83">
        <f t="shared" si="1"/>
        <v>0</v>
      </c>
      <c r="I22" s="83">
        <f t="shared" si="1"/>
        <v>0.52100000000000002</v>
      </c>
      <c r="J22" s="83">
        <f t="shared" si="1"/>
        <v>1.01</v>
      </c>
      <c r="K22" s="83">
        <f t="shared" si="1"/>
        <v>1.095</v>
      </c>
      <c r="L22" s="83">
        <f t="shared" si="1"/>
        <v>0.91200000000000003</v>
      </c>
      <c r="M22" s="83">
        <f t="shared" si="1"/>
        <v>0.66900000000000004</v>
      </c>
      <c r="N22" s="83">
        <f t="shared" si="1"/>
        <v>0</v>
      </c>
      <c r="O22" s="83">
        <f t="shared" si="1"/>
        <v>0</v>
      </c>
      <c r="P22" s="83">
        <f t="shared" si="1"/>
        <v>0.314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9.9329999999999998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7.4720000000000004</v>
      </c>
      <c r="C26" s="72">
        <v>6.2709999999999999</v>
      </c>
      <c r="D26" s="72">
        <v>6.4720000000000004</v>
      </c>
      <c r="E26" s="72">
        <v>11.151999999999999</v>
      </c>
      <c r="F26" s="72">
        <v>13.462</v>
      </c>
      <c r="G26" s="72">
        <v>14.711</v>
      </c>
      <c r="H26" s="72">
        <v>14.997999999999999</v>
      </c>
      <c r="I26" s="72">
        <v>11.891999999999999</v>
      </c>
      <c r="J26" s="72">
        <v>13.683</v>
      </c>
      <c r="K26" s="72">
        <v>11.319000000000001</v>
      </c>
      <c r="L26" s="72">
        <v>10.334</v>
      </c>
      <c r="M26" s="72">
        <v>11.734</v>
      </c>
      <c r="N26" s="72">
        <v>6.4189999999999996</v>
      </c>
      <c r="O26" s="72">
        <v>7.9349999999999996</v>
      </c>
      <c r="P26" s="72">
        <v>13.522</v>
      </c>
      <c r="Q26" s="72">
        <v>10.808</v>
      </c>
      <c r="R26" s="72">
        <v>9.9700000000000006</v>
      </c>
      <c r="S26" s="72">
        <v>8.0679999999999996</v>
      </c>
      <c r="T26" s="72">
        <v>8.0500000000000007</v>
      </c>
      <c r="U26" s="72">
        <v>4.1769999999999996</v>
      </c>
      <c r="V26" s="72">
        <v>5.1970000000000001</v>
      </c>
      <c r="W26" s="72">
        <v>9.7739999999999991</v>
      </c>
      <c r="X26" s="72">
        <v>10.35</v>
      </c>
      <c r="Y26" s="72">
        <v>8.91</v>
      </c>
      <c r="Z26" s="73"/>
      <c r="AA26" s="74">
        <f>SUM(B26:Z26)</f>
        <v>236.68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7.4720000000000004</v>
      </c>
      <c r="C28" s="57">
        <f t="shared" si="2"/>
        <v>6.2709999999999999</v>
      </c>
      <c r="D28" s="57">
        <f t="shared" si="2"/>
        <v>6.4720000000000004</v>
      </c>
      <c r="E28" s="57">
        <f t="shared" si="2"/>
        <v>11.151999999999999</v>
      </c>
      <c r="F28" s="57">
        <f t="shared" si="2"/>
        <v>13.462</v>
      </c>
      <c r="G28" s="57">
        <f t="shared" si="2"/>
        <v>14.711</v>
      </c>
      <c r="H28" s="57">
        <f t="shared" si="2"/>
        <v>14.997999999999999</v>
      </c>
      <c r="I28" s="57">
        <f t="shared" si="2"/>
        <v>11.891999999999999</v>
      </c>
      <c r="J28" s="57">
        <f t="shared" si="2"/>
        <v>13.683</v>
      </c>
      <c r="K28" s="57">
        <f t="shared" si="2"/>
        <v>11.319000000000001</v>
      </c>
      <c r="L28" s="57">
        <f t="shared" si="2"/>
        <v>10.334</v>
      </c>
      <c r="M28" s="57">
        <f t="shared" si="2"/>
        <v>11.734</v>
      </c>
      <c r="N28" s="57">
        <f t="shared" si="2"/>
        <v>6.4189999999999996</v>
      </c>
      <c r="O28" s="57">
        <f t="shared" si="2"/>
        <v>7.9349999999999996</v>
      </c>
      <c r="P28" s="57">
        <f t="shared" si="2"/>
        <v>13.522</v>
      </c>
      <c r="Q28" s="57">
        <f t="shared" si="2"/>
        <v>10.808</v>
      </c>
      <c r="R28" s="57">
        <f t="shared" si="2"/>
        <v>9.9700000000000006</v>
      </c>
      <c r="S28" s="57">
        <f t="shared" si="2"/>
        <v>8.0679999999999996</v>
      </c>
      <c r="T28" s="57">
        <f t="shared" si="2"/>
        <v>8.0500000000000007</v>
      </c>
      <c r="U28" s="57">
        <f t="shared" si="2"/>
        <v>4.1769999999999996</v>
      </c>
      <c r="V28" s="57">
        <f t="shared" si="2"/>
        <v>5.1970000000000001</v>
      </c>
      <c r="W28" s="57">
        <f t="shared" si="2"/>
        <v>9.7739999999999991</v>
      </c>
      <c r="X28" s="57">
        <f t="shared" si="2"/>
        <v>10.35</v>
      </c>
      <c r="Y28" s="57">
        <f t="shared" si="2"/>
        <v>8.91</v>
      </c>
      <c r="Z28" s="58">
        <f t="shared" si="2"/>
        <v>0</v>
      </c>
      <c r="AA28" s="59">
        <f t="shared" si="2"/>
        <v>236.68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7.4719999999999995</v>
      </c>
      <c r="C47" s="83">
        <f t="shared" ref="C47:Z47" si="8">SUM(C10:C13)+C22+C36</f>
        <v>6.2709999999999999</v>
      </c>
      <c r="D47" s="83">
        <f t="shared" si="8"/>
        <v>6.4720000000000013</v>
      </c>
      <c r="E47" s="83">
        <f t="shared" si="8"/>
        <v>11.151999999999999</v>
      </c>
      <c r="F47" s="83">
        <f t="shared" si="8"/>
        <v>13.462</v>
      </c>
      <c r="G47" s="83">
        <f t="shared" si="8"/>
        <v>14.711</v>
      </c>
      <c r="H47" s="83">
        <f t="shared" si="8"/>
        <v>14.998000000000001</v>
      </c>
      <c r="I47" s="83">
        <f t="shared" si="8"/>
        <v>11.892000000000001</v>
      </c>
      <c r="J47" s="83">
        <f t="shared" si="8"/>
        <v>13.683</v>
      </c>
      <c r="K47" s="83">
        <f t="shared" si="8"/>
        <v>11.319000000000001</v>
      </c>
      <c r="L47" s="83">
        <f t="shared" si="8"/>
        <v>10.334000000000001</v>
      </c>
      <c r="M47" s="83">
        <f t="shared" si="8"/>
        <v>11.734000000000002</v>
      </c>
      <c r="N47" s="83">
        <f t="shared" si="8"/>
        <v>6.4190000000000005</v>
      </c>
      <c r="O47" s="83">
        <f t="shared" si="8"/>
        <v>7.9349999999999996</v>
      </c>
      <c r="P47" s="83">
        <f t="shared" si="8"/>
        <v>13.522</v>
      </c>
      <c r="Q47" s="83">
        <f t="shared" si="8"/>
        <v>10.808</v>
      </c>
      <c r="R47" s="83">
        <f t="shared" si="8"/>
        <v>9.9699999999999989</v>
      </c>
      <c r="S47" s="83">
        <f t="shared" si="8"/>
        <v>8.0680000000000014</v>
      </c>
      <c r="T47" s="83">
        <f t="shared" si="8"/>
        <v>8.0500000000000007</v>
      </c>
      <c r="U47" s="83">
        <f t="shared" si="8"/>
        <v>4.1770000000000005</v>
      </c>
      <c r="V47" s="83">
        <f t="shared" si="8"/>
        <v>5.1970000000000001</v>
      </c>
      <c r="W47" s="83">
        <f t="shared" si="8"/>
        <v>9.7740000000000009</v>
      </c>
      <c r="X47" s="83">
        <f t="shared" si="8"/>
        <v>10.350000000000001</v>
      </c>
      <c r="Y47" s="83">
        <f t="shared" si="8"/>
        <v>8.91</v>
      </c>
      <c r="Z47" s="84">
        <f t="shared" si="8"/>
        <v>0</v>
      </c>
      <c r="AA47" s="100">
        <f>SUM(B47:Z47)</f>
        <v>236.68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2021-05-17T20:23:18Z</dcterms:created>
  <dcterms:modified xsi:type="dcterms:W3CDTF">2021-05-17T20:23:19Z</dcterms:modified>
</cp:coreProperties>
</file>