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<sst xmlns="http://schemas.openxmlformats.org/spreadsheetml/2006/main" count="110" uniqueCount="49">
  <si>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16/05/2021 23:25:15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</si>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</sst>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1.494</c:v>
                </c:pt>
                <c:pt idx="1">
                  <c:v>4.6870000000000003</c:v>
                </c:pt>
                <c:pt idx="2">
                  <c:v>3.54</c:v>
                </c:pt>
                <c:pt idx="3">
                  <c:v>3.141</c:v>
                </c:pt>
                <c:pt idx="4">
                  <c:v>4.5270000000000001</c:v>
                </c:pt>
                <c:pt idx="5">
                  <c:v>3.3279999999999998</c:v>
                </c:pt>
                <c:pt idx="6">
                  <c:v>4.0040000000000004</c:v>
                </c:pt>
                <c:pt idx="7">
                  <c:v>4.6029999999999998</c:v>
                </c:pt>
                <c:pt idx="9">
                  <c:v>2.36</c:v>
                </c:pt>
                <c:pt idx="10">
                  <c:v>3.3540000000000001</c:v>
                </c:pt>
                <c:pt idx="11">
                  <c:v>5.024</c:v>
                </c:pt>
                <c:pt idx="12">
                  <c:v>5.4870000000000001</c:v>
                </c:pt>
                <c:pt idx="13">
                  <c:v>4.8889999999999993</c:v>
                </c:pt>
                <c:pt idx="14">
                  <c:v>5.1680000000000001</c:v>
                </c:pt>
                <c:pt idx="15">
                  <c:v>1.4</c:v>
                </c:pt>
                <c:pt idx="16">
                  <c:v>1.101</c:v>
                </c:pt>
                <c:pt idx="17">
                  <c:v>1.3560000000000001</c:v>
                </c:pt>
                <c:pt idx="18">
                  <c:v>4.0090000000000003</c:v>
                </c:pt>
                <c:pt idx="19">
                  <c:v>0.78400000000000003</c:v>
                </c:pt>
                <c:pt idx="20">
                  <c:v>0.80599999999999994</c:v>
                </c:pt>
                <c:pt idx="21">
                  <c:v>1.4750000000000001</c:v>
                </c:pt>
                <c:pt idx="22">
                  <c:v>1.7230000000000001</c:v>
                </c:pt>
                <c:pt idx="23">
                  <c:v>1.502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7062192"/>
        <c:axId val="237062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5.23</c:v>
                </c:pt>
                <c:pt idx="1">
                  <c:v>7.5169999999999995</c:v>
                </c:pt>
                <c:pt idx="2">
                  <c:v>7.2569999999999997</c:v>
                </c:pt>
                <c:pt idx="3">
                  <c:v>6.3660000000000005</c:v>
                </c:pt>
                <c:pt idx="4">
                  <c:v>7.3019999999999996</c:v>
                </c:pt>
                <c:pt idx="5">
                  <c:v>7.08</c:v>
                </c:pt>
                <c:pt idx="6">
                  <c:v>10.059999999999999</c:v>
                </c:pt>
                <c:pt idx="7">
                  <c:v>12.329000000000002</c:v>
                </c:pt>
                <c:pt idx="8">
                  <c:v>7.6960000000000006</c:v>
                </c:pt>
                <c:pt idx="9">
                  <c:v>10.480000000000002</c:v>
                </c:pt>
                <c:pt idx="10">
                  <c:v>12.081000000000001</c:v>
                </c:pt>
                <c:pt idx="11">
                  <c:v>13.376999999999999</c:v>
                </c:pt>
                <c:pt idx="12">
                  <c:v>13.434000000000001</c:v>
                </c:pt>
                <c:pt idx="13">
                  <c:v>12.9</c:v>
                </c:pt>
                <c:pt idx="14">
                  <c:v>11.712</c:v>
                </c:pt>
                <c:pt idx="15">
                  <c:v>8.2550000000000008</c:v>
                </c:pt>
                <c:pt idx="16">
                  <c:v>8.6479999999999997</c:v>
                </c:pt>
                <c:pt idx="17">
                  <c:v>8.0120000000000005</c:v>
                </c:pt>
                <c:pt idx="18">
                  <c:v>9.3910000000000018</c:v>
                </c:pt>
                <c:pt idx="19">
                  <c:v>7.548</c:v>
                </c:pt>
                <c:pt idx="20">
                  <c:v>6.2960000000000003</c:v>
                </c:pt>
                <c:pt idx="21">
                  <c:v>6.35</c:v>
                </c:pt>
                <c:pt idx="22">
                  <c:v>6.8010000000000002</c:v>
                </c:pt>
                <c:pt idx="23">
                  <c:v>5.9899999999999993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62192"/>
        <c:axId val="237062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64.2</c:v>
                </c:pt>
                <c:pt idx="1">
                  <c:v>58.03</c:v>
                </c:pt>
                <c:pt idx="2">
                  <c:v>51.56</c:v>
                </c:pt>
                <c:pt idx="3">
                  <c:v>52.85</c:v>
                </c:pt>
                <c:pt idx="4">
                  <c:v>59.99</c:v>
                </c:pt>
                <c:pt idx="5">
                  <c:v>68.7</c:v>
                </c:pt>
                <c:pt idx="6">
                  <c:v>77.41</c:v>
                </c:pt>
                <c:pt idx="7">
                  <c:v>85.12</c:v>
                </c:pt>
                <c:pt idx="8">
                  <c:v>88.84</c:v>
                </c:pt>
                <c:pt idx="9">
                  <c:v>78.7</c:v>
                </c:pt>
                <c:pt idx="10">
                  <c:v>67.5</c:v>
                </c:pt>
                <c:pt idx="11">
                  <c:v>59.58</c:v>
                </c:pt>
                <c:pt idx="12">
                  <c:v>59.58</c:v>
                </c:pt>
                <c:pt idx="13">
                  <c:v>25</c:v>
                </c:pt>
                <c:pt idx="14">
                  <c:v>10</c:v>
                </c:pt>
                <c:pt idx="15">
                  <c:v>29.58</c:v>
                </c:pt>
                <c:pt idx="16">
                  <c:v>61.26</c:v>
                </c:pt>
                <c:pt idx="17">
                  <c:v>65.930000000000007</c:v>
                </c:pt>
                <c:pt idx="18">
                  <c:v>63.32</c:v>
                </c:pt>
                <c:pt idx="19">
                  <c:v>74.14</c:v>
                </c:pt>
                <c:pt idx="20">
                  <c:v>85.92</c:v>
                </c:pt>
                <c:pt idx="21">
                  <c:v>79.13</c:v>
                </c:pt>
                <c:pt idx="22">
                  <c:v>79</c:v>
                </c:pt>
                <c:pt idx="23">
                  <c:v>73.73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63368"/>
        <c:axId val="237062976"/>
      </c:lineChart>
      <c:catAx>
        <c:axId val="237062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062584"/>
        <c:crosses val="autoZero"/>
        <c:auto val="1"/>
        <c:lblAlgn val="ctr"/>
        <c:lblOffset val="100"/>
        <c:noMultiLvlLbl val="0"/>
      </c:catAx>
      <c:valAx>
        <c:axId val="237062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062192"/>
        <c:crosses val="autoZero"/>
        <c:crossBetween val="between"/>
      </c:valAx>
      <c:valAx>
        <c:axId val="237062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063368"/>
        <c:crosses val="max"/>
        <c:crossBetween val="between"/>
      </c:valAx>
      <c:catAx>
        <c:axId val="237063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70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69.761999999999986</v>
          </cell>
        </row>
        <row r="31">
          <cell r="C31">
            <v>0</v>
          </cell>
        </row>
        <row r="32">
          <cell r="C32">
            <v>62.047000000000004</v>
          </cell>
        </row>
        <row r="33">
          <cell r="C33">
            <v>80.303000000000011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10.600000000000001</v>
          </cell>
        </row>
        <row r="39">
          <cell r="C39">
            <v>0</v>
          </cell>
        </row>
        <row r="40">
          <cell r="C40">
            <v>0.83400000000000007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200.67799999999997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64.2</v>
          </cell>
          <cell r="C7">
            <v>58.03</v>
          </cell>
          <cell r="D7">
            <v>51.56</v>
          </cell>
          <cell r="E7">
            <v>52.85</v>
          </cell>
          <cell r="F7">
            <v>59.99</v>
          </cell>
          <cell r="G7">
            <v>68.7</v>
          </cell>
          <cell r="H7">
            <v>77.41</v>
          </cell>
          <cell r="I7">
            <v>85.12</v>
          </cell>
          <cell r="J7">
            <v>88.84</v>
          </cell>
          <cell r="K7">
            <v>78.7</v>
          </cell>
          <cell r="L7">
            <v>67.5</v>
          </cell>
          <cell r="M7">
            <v>59.58</v>
          </cell>
          <cell r="N7">
            <v>59.58</v>
          </cell>
          <cell r="O7">
            <v>25</v>
          </cell>
          <cell r="P7">
            <v>10</v>
          </cell>
          <cell r="Q7">
            <v>29.58</v>
          </cell>
          <cell r="R7">
            <v>61.26</v>
          </cell>
          <cell r="S7">
            <v>65.930000000000007</v>
          </cell>
          <cell r="T7">
            <v>63.32</v>
          </cell>
          <cell r="U7">
            <v>74.14</v>
          </cell>
          <cell r="V7">
            <v>85.92</v>
          </cell>
          <cell r="W7">
            <v>79.13</v>
          </cell>
          <cell r="X7">
            <v>79</v>
          </cell>
          <cell r="Y7">
            <v>73.73</v>
          </cell>
        </row>
        <row r="57">
          <cell r="B57">
            <v>1.494</v>
          </cell>
          <cell r="C57">
            <v>4.6870000000000003</v>
          </cell>
          <cell r="D57">
            <v>3.54</v>
          </cell>
          <cell r="E57">
            <v>3.141</v>
          </cell>
          <cell r="F57">
            <v>4.5270000000000001</v>
          </cell>
          <cell r="G57">
            <v>3.3279999999999998</v>
          </cell>
          <cell r="H57">
            <v>4.0040000000000004</v>
          </cell>
          <cell r="I57">
            <v>4.6029999999999998</v>
          </cell>
          <cell r="K57">
            <v>2.36</v>
          </cell>
          <cell r="L57">
            <v>3.3540000000000001</v>
          </cell>
          <cell r="M57">
            <v>5.024</v>
          </cell>
          <cell r="N57">
            <v>5.4870000000000001</v>
          </cell>
          <cell r="O57">
            <v>4.8889999999999993</v>
          </cell>
          <cell r="P57">
            <v>5.1680000000000001</v>
          </cell>
          <cell r="Q57">
            <v>1.4</v>
          </cell>
          <cell r="R57">
            <v>1.101</v>
          </cell>
          <cell r="S57">
            <v>1.3560000000000001</v>
          </cell>
          <cell r="T57">
            <v>4.0090000000000003</v>
          </cell>
          <cell r="U57">
            <v>0.78400000000000003</v>
          </cell>
          <cell r="V57">
            <v>0.80599999999999994</v>
          </cell>
          <cell r="W57">
            <v>1.4750000000000001</v>
          </cell>
          <cell r="X57">
            <v>1.7230000000000001</v>
          </cell>
          <cell r="Y57">
            <v>1.502</v>
          </cell>
        </row>
        <row r="63">
          <cell r="B63">
            <v>1.2070000000000001</v>
          </cell>
          <cell r="C63">
            <v>1.2230000000000001</v>
          </cell>
          <cell r="D63">
            <v>1.234</v>
          </cell>
          <cell r="E63">
            <v>1.3049999999999999</v>
          </cell>
          <cell r="F63">
            <v>1.4690000000000001</v>
          </cell>
          <cell r="G63">
            <v>2.0379999999999998</v>
          </cell>
          <cell r="H63">
            <v>2.7559999999999998</v>
          </cell>
          <cell r="I63">
            <v>3.4</v>
          </cell>
          <cell r="J63">
            <v>3.3820000000000001</v>
          </cell>
          <cell r="K63">
            <v>3.4470000000000001</v>
          </cell>
          <cell r="L63">
            <v>3.49</v>
          </cell>
          <cell r="M63">
            <v>3.4660000000000002</v>
          </cell>
          <cell r="N63">
            <v>3.512</v>
          </cell>
          <cell r="O63">
            <v>3.548</v>
          </cell>
          <cell r="P63">
            <v>3.363</v>
          </cell>
          <cell r="Q63">
            <v>3.1080000000000001</v>
          </cell>
          <cell r="R63">
            <v>2.9409999999999998</v>
          </cell>
          <cell r="S63">
            <v>2.8479999999999999</v>
          </cell>
          <cell r="T63">
            <v>2.7909999999999999</v>
          </cell>
          <cell r="U63">
            <v>2.7309999999999999</v>
          </cell>
          <cell r="V63">
            <v>2.4809999999999999</v>
          </cell>
          <cell r="W63">
            <v>2.2010000000000001</v>
          </cell>
          <cell r="X63">
            <v>2.0819999999999999</v>
          </cell>
          <cell r="Y63">
            <v>2.024</v>
          </cell>
        </row>
        <row r="64">
          <cell r="B64">
            <v>2.5290000000000004</v>
          </cell>
          <cell r="C64">
            <v>1.6070000000000002</v>
          </cell>
          <cell r="D64">
            <v>2.4829999999999997</v>
          </cell>
          <cell r="E64">
            <v>1.92</v>
          </cell>
          <cell r="F64">
            <v>1.306</v>
          </cell>
          <cell r="G64">
            <v>1.714</v>
          </cell>
          <cell r="H64">
            <v>3.3</v>
          </cell>
          <cell r="I64">
            <v>4.3259999999999996</v>
          </cell>
          <cell r="J64">
            <v>4.3140000000000001</v>
          </cell>
          <cell r="K64">
            <v>4.673</v>
          </cell>
          <cell r="L64">
            <v>5.2370000000000001</v>
          </cell>
          <cell r="M64">
            <v>4.8869999999999996</v>
          </cell>
          <cell r="N64">
            <v>4.4350000000000005</v>
          </cell>
          <cell r="O64">
            <v>4.4630000000000001</v>
          </cell>
          <cell r="P64">
            <v>3.181</v>
          </cell>
          <cell r="Q64">
            <v>3.7469999999999999</v>
          </cell>
          <cell r="R64">
            <v>4.6059999999999999</v>
          </cell>
          <cell r="S64">
            <v>3.8079999999999998</v>
          </cell>
          <cell r="T64">
            <v>2.5910000000000002</v>
          </cell>
          <cell r="U64">
            <v>4.0329999999999995</v>
          </cell>
          <cell r="V64">
            <v>3.0089999999999999</v>
          </cell>
          <cell r="W64">
            <v>2.6739999999999999</v>
          </cell>
          <cell r="X64">
            <v>2.9959999999999996</v>
          </cell>
          <cell r="Y64">
            <v>2.464</v>
          </cell>
        </row>
      </sheetData>
      <sheetData sheetId="17">
        <row r="57">
          <cell r="B57">
            <v>5.23</v>
          </cell>
          <cell r="C57">
            <v>6.2789999999999999</v>
          </cell>
          <cell r="D57">
            <v>6.4570000000000007</v>
          </cell>
          <cell r="E57">
            <v>5.5660000000000007</v>
          </cell>
          <cell r="F57">
            <v>6.0880000000000001</v>
          </cell>
          <cell r="G57">
            <v>6.0979999999999999</v>
          </cell>
          <cell r="H57">
            <v>9.26</v>
          </cell>
          <cell r="I57">
            <v>11.529000000000002</v>
          </cell>
          <cell r="J57">
            <v>6.8960000000000008</v>
          </cell>
          <cell r="K57">
            <v>9.6800000000000015</v>
          </cell>
          <cell r="L57">
            <v>11.281000000000001</v>
          </cell>
          <cell r="M57">
            <v>12.577</v>
          </cell>
          <cell r="N57">
            <v>12.634</v>
          </cell>
          <cell r="O57">
            <v>12.100000000000001</v>
          </cell>
          <cell r="P57">
            <v>11.712</v>
          </cell>
          <cell r="Q57">
            <v>8.2550000000000008</v>
          </cell>
          <cell r="R57">
            <v>8.6479999999999997</v>
          </cell>
          <cell r="S57">
            <v>8.0120000000000005</v>
          </cell>
          <cell r="T57">
            <v>9.3910000000000018</v>
          </cell>
          <cell r="U57">
            <v>7.548</v>
          </cell>
          <cell r="V57">
            <v>6.2960000000000003</v>
          </cell>
          <cell r="W57">
            <v>6.35</v>
          </cell>
          <cell r="X57">
            <v>6.8010000000000002</v>
          </cell>
          <cell r="Y57">
            <v>5.9899999999999993</v>
          </cell>
        </row>
        <row r="62">
          <cell r="C62">
            <v>1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</row>
        <row r="64">
          <cell r="C64">
            <v>0.23799999999999999</v>
          </cell>
          <cell r="F64">
            <v>0.41400000000000003</v>
          </cell>
          <cell r="G64">
            <v>0.182</v>
          </cell>
        </row>
      </sheetData>
      <sheetData sheetId="18">
        <row r="7">
          <cell r="B7">
            <v>64.2</v>
          </cell>
          <cell r="C7">
            <v>58.03</v>
          </cell>
          <cell r="D7">
            <v>51.56</v>
          </cell>
          <cell r="E7">
            <v>52.85</v>
          </cell>
          <cell r="F7">
            <v>59.99</v>
          </cell>
          <cell r="G7">
            <v>68.7</v>
          </cell>
          <cell r="H7">
            <v>77.41</v>
          </cell>
          <cell r="I7">
            <v>85.12</v>
          </cell>
          <cell r="J7">
            <v>88.84</v>
          </cell>
          <cell r="K7">
            <v>78.7</v>
          </cell>
          <cell r="L7">
            <v>67.5</v>
          </cell>
          <cell r="M7">
            <v>59.58</v>
          </cell>
          <cell r="N7">
            <v>59.58</v>
          </cell>
          <cell r="O7">
            <v>25</v>
          </cell>
          <cell r="P7">
            <v>10</v>
          </cell>
          <cell r="Q7">
            <v>29.58</v>
          </cell>
          <cell r="R7">
            <v>61.26</v>
          </cell>
          <cell r="S7">
            <v>65.930000000000007</v>
          </cell>
          <cell r="T7">
            <v>63.32</v>
          </cell>
          <cell r="U7">
            <v>74.14</v>
          </cell>
          <cell r="V7">
            <v>85.92</v>
          </cell>
          <cell r="W7">
            <v>79.13</v>
          </cell>
          <cell r="X7">
            <v>79</v>
          </cell>
          <cell r="Y7">
            <v>73.73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WATT_AND_VOLT</v>
          </cell>
        </row>
        <row r="28">
          <cell r="A28" t="str">
            <v>WOOTIS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5.23</v>
      </c>
      <c r="C4" s="18">
        <v>7.5170000000000012</v>
      </c>
      <c r="D4" s="18">
        <v>7.2569999999999997</v>
      </c>
      <c r="E4" s="18">
        <v>6.3659999999999997</v>
      </c>
      <c r="F4" s="18">
        <v>7.3019999999999996</v>
      </c>
      <c r="G4" s="18">
        <v>7.08</v>
      </c>
      <c r="H4" s="18">
        <v>10.059999999999999</v>
      </c>
      <c r="I4" s="18">
        <v>12.329000000000001</v>
      </c>
      <c r="J4" s="18">
        <v>7.6960000000000006</v>
      </c>
      <c r="K4" s="18">
        <v>10.48</v>
      </c>
      <c r="L4" s="18">
        <v>12.081000000000001</v>
      </c>
      <c r="M4" s="18">
        <v>13.376999999999999</v>
      </c>
      <c r="N4" s="18">
        <v>13.434000000000001</v>
      </c>
      <c r="O4" s="18">
        <v>12.900000000000002</v>
      </c>
      <c r="P4" s="18">
        <v>11.712</v>
      </c>
      <c r="Q4" s="18">
        <v>8.254999999999999</v>
      </c>
      <c r="R4" s="18">
        <v>8.6479999999999997</v>
      </c>
      <c r="S4" s="18">
        <v>8.0119999999999987</v>
      </c>
      <c r="T4" s="18">
        <v>9.391</v>
      </c>
      <c r="U4" s="18">
        <v>7.548</v>
      </c>
      <c r="V4" s="18">
        <v>6.2960000000000003</v>
      </c>
      <c r="W4" s="18">
        <v>6.3500000000000005</v>
      </c>
      <c r="X4" s="18">
        <v>6.8009999999999993</v>
      </c>
      <c r="Y4" s="18">
        <v>5.99</v>
      </c>
      <c r="Z4" s="19"/>
      <c r="AA4" s="20">
        <f>SUM(B4:Z4)</f>
        <v>212.11199999999997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64.2</v>
      </c>
      <c r="C7" s="28">
        <v>58.03</v>
      </c>
      <c r="D7" s="28">
        <v>51.56</v>
      </c>
      <c r="E7" s="28">
        <v>52.85</v>
      </c>
      <c r="F7" s="28">
        <v>59.99</v>
      </c>
      <c r="G7" s="28">
        <v>68.7</v>
      </c>
      <c r="H7" s="28">
        <v>77.41</v>
      </c>
      <c r="I7" s="28">
        <v>85.12</v>
      </c>
      <c r="J7" s="28">
        <v>88.84</v>
      </c>
      <c r="K7" s="28">
        <v>78.7</v>
      </c>
      <c r="L7" s="28">
        <v>67.5</v>
      </c>
      <c r="M7" s="28">
        <v>59.58</v>
      </c>
      <c r="N7" s="28">
        <v>59.58</v>
      </c>
      <c r="O7" s="28">
        <v>25</v>
      </c>
      <c r="P7" s="28">
        <v>10</v>
      </c>
      <c r="Q7" s="28">
        <v>29.58</v>
      </c>
      <c r="R7" s="28">
        <v>61.26</v>
      </c>
      <c r="S7" s="28">
        <v>65.930000000000007</v>
      </c>
      <c r="T7" s="28">
        <v>63.32</v>
      </c>
      <c r="U7" s="28">
        <v>74.14</v>
      </c>
      <c r="V7" s="28">
        <v>85.92</v>
      </c>
      <c r="W7" s="28">
        <v>79.13</v>
      </c>
      <c r="X7" s="28">
        <v>79</v>
      </c>
      <c r="Y7" s="28">
        <v>73.73</v>
      </c>
      <c r="Z7" s="29"/>
      <c r="AA7" s="30">
        <f>IF(SUM(GR_MAINLAND_MCP_SUM_SELL)&lt;&gt;0,AVERAGEIF(GR_MAINLAND_MCP_SUM_SELL,"&lt;&gt;"""),"")</f>
        <v>63.294583333333343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1.494</v>
      </c>
      <c r="C13" s="52">
        <v>4.6870000000000003</v>
      </c>
      <c r="D13" s="52">
        <v>3.54</v>
      </c>
      <c r="E13" s="52">
        <v>3.141</v>
      </c>
      <c r="F13" s="52">
        <v>4.5270000000000001</v>
      </c>
      <c r="G13" s="52">
        <v>3.3279999999999998</v>
      </c>
      <c r="H13" s="52">
        <v>4.0040000000000004</v>
      </c>
      <c r="I13" s="52">
        <v>4.6029999999999998</v>
      </c>
      <c r="J13" s="52"/>
      <c r="K13" s="52">
        <v>2.36</v>
      </c>
      <c r="L13" s="52">
        <v>3.3540000000000001</v>
      </c>
      <c r="M13" s="52">
        <v>5.024</v>
      </c>
      <c r="N13" s="52">
        <v>5.4870000000000001</v>
      </c>
      <c r="O13" s="52">
        <v>4.8889999999999993</v>
      </c>
      <c r="P13" s="52">
        <v>5.1680000000000001</v>
      </c>
      <c r="Q13" s="52">
        <v>1.4</v>
      </c>
      <c r="R13" s="52">
        <v>1.101</v>
      </c>
      <c r="S13" s="52">
        <v>1.3560000000000001</v>
      </c>
      <c r="T13" s="52">
        <v>4.0090000000000003</v>
      </c>
      <c r="U13" s="52">
        <v>0.78400000000000003</v>
      </c>
      <c r="V13" s="52">
        <v>0.80599999999999994</v>
      </c>
      <c r="W13" s="52">
        <v>1.4750000000000001</v>
      </c>
      <c r="X13" s="52">
        <v>1.7230000000000001</v>
      </c>
      <c r="Y13" s="52">
        <v>1.502</v>
      </c>
      <c r="Z13" s="53"/>
      <c r="AA13" s="54">
        <f>SUM(B13:Z13)</f>
        <v>69.761999999999986</v>
      </c>
    </row>
    <row r="14" spans="1:27" ht="30" customHeight="1" thickBot="1" x14ac:dyDescent="0.25">
      <c r="A14" s="55" t="s">
        <v>10</v>
      </c>
      <c r="B14" s="56">
        <f>IF(LEN(B$2)&gt;0,SUM(B10:B13),"")</f>
        <v>1.494</v>
      </c>
      <c r="C14" s="57">
        <f t="shared" ref="C14:Z14" si="0">IF(LEN(C$2)&gt;0,SUM(C10:C13),"")</f>
        <v>4.6870000000000003</v>
      </c>
      <c r="D14" s="57">
        <f t="shared" si="0"/>
        <v>3.54</v>
      </c>
      <c r="E14" s="57">
        <f t="shared" si="0"/>
        <v>3.141</v>
      </c>
      <c r="F14" s="57">
        <f t="shared" si="0"/>
        <v>4.5270000000000001</v>
      </c>
      <c r="G14" s="57">
        <f t="shared" si="0"/>
        <v>3.3279999999999998</v>
      </c>
      <c r="H14" s="57">
        <f t="shared" si="0"/>
        <v>4.0040000000000004</v>
      </c>
      <c r="I14" s="57">
        <f t="shared" si="0"/>
        <v>4.6029999999999998</v>
      </c>
      <c r="J14" s="57">
        <f t="shared" si="0"/>
        <v>0</v>
      </c>
      <c r="K14" s="57">
        <f t="shared" si="0"/>
        <v>2.36</v>
      </c>
      <c r="L14" s="57">
        <f t="shared" si="0"/>
        <v>3.3540000000000001</v>
      </c>
      <c r="M14" s="57">
        <f t="shared" si="0"/>
        <v>5.024</v>
      </c>
      <c r="N14" s="57">
        <f t="shared" si="0"/>
        <v>5.4870000000000001</v>
      </c>
      <c r="O14" s="57">
        <f t="shared" si="0"/>
        <v>4.8889999999999993</v>
      </c>
      <c r="P14" s="57">
        <f t="shared" si="0"/>
        <v>5.1680000000000001</v>
      </c>
      <c r="Q14" s="57">
        <f t="shared" si="0"/>
        <v>1.4</v>
      </c>
      <c r="R14" s="57">
        <f t="shared" si="0"/>
        <v>1.101</v>
      </c>
      <c r="S14" s="57">
        <f t="shared" si="0"/>
        <v>1.3560000000000001</v>
      </c>
      <c r="T14" s="57">
        <f t="shared" si="0"/>
        <v>4.0090000000000003</v>
      </c>
      <c r="U14" s="57">
        <f t="shared" si="0"/>
        <v>0.78400000000000003</v>
      </c>
      <c r="V14" s="57">
        <f t="shared" si="0"/>
        <v>0.80599999999999994</v>
      </c>
      <c r="W14" s="57">
        <f t="shared" si="0"/>
        <v>1.4750000000000001</v>
      </c>
      <c r="X14" s="57">
        <f t="shared" si="0"/>
        <v>1.7230000000000001</v>
      </c>
      <c r="Y14" s="57">
        <f t="shared" si="0"/>
        <v>1.502</v>
      </c>
      <c r="Z14" s="58" t="str">
        <f t="shared" si="0"/>
        <v/>
      </c>
      <c r="AA14" s="59">
        <f>SUM(AA9:AA13)</f>
        <v>69.761999999999986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1.2070000000000001</v>
      </c>
      <c r="C18" s="72">
        <v>1.2230000000000001</v>
      </c>
      <c r="D18" s="72">
        <v>1.234</v>
      </c>
      <c r="E18" s="72">
        <v>1.3049999999999999</v>
      </c>
      <c r="F18" s="72">
        <v>1.4690000000000001</v>
      </c>
      <c r="G18" s="72">
        <v>2.0379999999999998</v>
      </c>
      <c r="H18" s="72">
        <v>2.7559999999999998</v>
      </c>
      <c r="I18" s="72">
        <v>3.4</v>
      </c>
      <c r="J18" s="72">
        <v>3.3820000000000001</v>
      </c>
      <c r="K18" s="72">
        <v>3.4470000000000001</v>
      </c>
      <c r="L18" s="72">
        <v>3.49</v>
      </c>
      <c r="M18" s="72">
        <v>3.4660000000000002</v>
      </c>
      <c r="N18" s="72">
        <v>3.512</v>
      </c>
      <c r="O18" s="72">
        <v>3.548</v>
      </c>
      <c r="P18" s="72">
        <v>3.363</v>
      </c>
      <c r="Q18" s="72">
        <v>3.1080000000000001</v>
      </c>
      <c r="R18" s="72">
        <v>2.9409999999999998</v>
      </c>
      <c r="S18" s="72">
        <v>2.8479999999999999</v>
      </c>
      <c r="T18" s="72">
        <v>2.7909999999999999</v>
      </c>
      <c r="U18" s="72">
        <v>2.7309999999999999</v>
      </c>
      <c r="V18" s="72">
        <v>2.4809999999999999</v>
      </c>
      <c r="W18" s="72">
        <v>2.2010000000000001</v>
      </c>
      <c r="X18" s="72">
        <v>2.0819999999999999</v>
      </c>
      <c r="Y18" s="72">
        <v>2.024</v>
      </c>
      <c r="Z18" s="73"/>
      <c r="AA18" s="74">
        <f>SUM(B18:Z18)</f>
        <v>62.047000000000004</v>
      </c>
    </row>
    <row r="19" spans="1:27" ht="24.95" customHeight="1" x14ac:dyDescent="0.2">
      <c r="A19" s="70" t="s">
        <v>14</v>
      </c>
      <c r="B19" s="75">
        <v>2.5290000000000004</v>
      </c>
      <c r="C19" s="76">
        <v>1.6070000000000002</v>
      </c>
      <c r="D19" s="76">
        <v>2.4829999999999997</v>
      </c>
      <c r="E19" s="76">
        <v>1.92</v>
      </c>
      <c r="F19" s="76">
        <v>1.306</v>
      </c>
      <c r="G19" s="76">
        <v>1.714</v>
      </c>
      <c r="H19" s="76">
        <v>3.3</v>
      </c>
      <c r="I19" s="76">
        <v>4.3259999999999996</v>
      </c>
      <c r="J19" s="76">
        <v>4.3140000000000001</v>
      </c>
      <c r="K19" s="76">
        <v>4.673</v>
      </c>
      <c r="L19" s="76">
        <v>5.2370000000000001</v>
      </c>
      <c r="M19" s="76">
        <v>4.8869999999999996</v>
      </c>
      <c r="N19" s="76">
        <v>4.4350000000000005</v>
      </c>
      <c r="O19" s="76">
        <v>4.4630000000000001</v>
      </c>
      <c r="P19" s="76">
        <v>3.181</v>
      </c>
      <c r="Q19" s="76">
        <v>3.7469999999999999</v>
      </c>
      <c r="R19" s="76">
        <v>4.6059999999999999</v>
      </c>
      <c r="S19" s="76">
        <v>3.8079999999999998</v>
      </c>
      <c r="T19" s="76">
        <v>2.5910000000000002</v>
      </c>
      <c r="U19" s="76">
        <v>4.0329999999999995</v>
      </c>
      <c r="V19" s="76">
        <v>3.0089999999999999</v>
      </c>
      <c r="W19" s="76">
        <v>2.6739999999999999</v>
      </c>
      <c r="X19" s="76">
        <v>2.9959999999999996</v>
      </c>
      <c r="Y19" s="76">
        <v>2.464</v>
      </c>
      <c r="Z19" s="73"/>
      <c r="AA19" s="74">
        <f>SUM(B19:Z19)</f>
        <v>80.303000000000011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3.7360000000000007</v>
      </c>
      <c r="C22" s="83">
        <f t="shared" ref="C22:Z22" si="1">IF(LEN(C$2)&gt;0,SUM(C17:C21),"")</f>
        <v>2.83</v>
      </c>
      <c r="D22" s="83">
        <f t="shared" si="1"/>
        <v>3.7169999999999996</v>
      </c>
      <c r="E22" s="83">
        <f t="shared" si="1"/>
        <v>3.2249999999999996</v>
      </c>
      <c r="F22" s="83">
        <f t="shared" si="1"/>
        <v>2.7750000000000004</v>
      </c>
      <c r="G22" s="83">
        <f t="shared" si="1"/>
        <v>3.7519999999999998</v>
      </c>
      <c r="H22" s="83">
        <f t="shared" si="1"/>
        <v>6.0559999999999992</v>
      </c>
      <c r="I22" s="83">
        <f t="shared" si="1"/>
        <v>7.7259999999999991</v>
      </c>
      <c r="J22" s="83">
        <f t="shared" si="1"/>
        <v>7.6959999999999997</v>
      </c>
      <c r="K22" s="83">
        <f t="shared" si="1"/>
        <v>8.120000000000001</v>
      </c>
      <c r="L22" s="83">
        <f t="shared" si="1"/>
        <v>8.7270000000000003</v>
      </c>
      <c r="M22" s="83">
        <f t="shared" si="1"/>
        <v>8.3529999999999998</v>
      </c>
      <c r="N22" s="83">
        <f t="shared" si="1"/>
        <v>7.947000000000001</v>
      </c>
      <c r="O22" s="83">
        <f t="shared" si="1"/>
        <v>8.0109999999999992</v>
      </c>
      <c r="P22" s="83">
        <f t="shared" si="1"/>
        <v>6.5440000000000005</v>
      </c>
      <c r="Q22" s="83">
        <f t="shared" si="1"/>
        <v>6.8550000000000004</v>
      </c>
      <c r="R22" s="83">
        <f t="shared" si="1"/>
        <v>7.5469999999999997</v>
      </c>
      <c r="S22" s="83">
        <f t="shared" si="1"/>
        <v>6.6559999999999997</v>
      </c>
      <c r="T22" s="83">
        <f t="shared" si="1"/>
        <v>5.3819999999999997</v>
      </c>
      <c r="U22" s="83">
        <f t="shared" si="1"/>
        <v>6.7639999999999993</v>
      </c>
      <c r="V22" s="83">
        <f t="shared" si="1"/>
        <v>5.49</v>
      </c>
      <c r="W22" s="83">
        <f t="shared" si="1"/>
        <v>4.875</v>
      </c>
      <c r="X22" s="83">
        <f t="shared" si="1"/>
        <v>5.0779999999999994</v>
      </c>
      <c r="Y22" s="83">
        <f t="shared" si="1"/>
        <v>4.4879999999999995</v>
      </c>
      <c r="Z22" s="84" t="str">
        <f t="shared" si="1"/>
        <v/>
      </c>
      <c r="AA22" s="85">
        <f>SUM(AA17:AA21)</f>
        <v>142.35000000000002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5.23</v>
      </c>
      <c r="C26" s="72">
        <v>7.5170000000000003</v>
      </c>
      <c r="D26" s="72">
        <v>7.2569999999999997</v>
      </c>
      <c r="E26" s="72">
        <v>6.3659999999999997</v>
      </c>
      <c r="F26" s="72">
        <v>7.3019999999999996</v>
      </c>
      <c r="G26" s="72">
        <v>7.08</v>
      </c>
      <c r="H26" s="72">
        <v>10.06</v>
      </c>
      <c r="I26" s="72">
        <v>12.329000000000001</v>
      </c>
      <c r="J26" s="72">
        <v>7.6959999999999997</v>
      </c>
      <c r="K26" s="72">
        <v>10.48</v>
      </c>
      <c r="L26" s="72">
        <v>12.081</v>
      </c>
      <c r="M26" s="72">
        <v>13.377000000000001</v>
      </c>
      <c r="N26" s="72">
        <v>13.433999999999999</v>
      </c>
      <c r="O26" s="72">
        <v>12.9</v>
      </c>
      <c r="P26" s="72">
        <v>11.712</v>
      </c>
      <c r="Q26" s="72">
        <v>8.2550000000000008</v>
      </c>
      <c r="R26" s="72">
        <v>8.6479999999999997</v>
      </c>
      <c r="S26" s="72">
        <v>8.0120000000000005</v>
      </c>
      <c r="T26" s="72">
        <v>9.391</v>
      </c>
      <c r="U26" s="72">
        <v>7.548</v>
      </c>
      <c r="V26" s="72">
        <v>6.2960000000000003</v>
      </c>
      <c r="W26" s="72">
        <v>6.35</v>
      </c>
      <c r="X26" s="72">
        <v>6.8010000000000002</v>
      </c>
      <c r="Y26" s="72">
        <v>5.99</v>
      </c>
      <c r="Z26" s="73"/>
      <c r="AA26" s="74">
        <f>SUM(B26:Z26)</f>
        <v>212.11199999999997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5.23</v>
      </c>
      <c r="C28" s="57">
        <f t="shared" ref="C28:Z28" si="2">IF(LEN(C$2)&gt;0,SUM(C25:C27),"")</f>
        <v>7.5170000000000003</v>
      </c>
      <c r="D28" s="57">
        <f t="shared" si="2"/>
        <v>7.2569999999999997</v>
      </c>
      <c r="E28" s="57">
        <f t="shared" si="2"/>
        <v>6.3659999999999997</v>
      </c>
      <c r="F28" s="57">
        <f t="shared" si="2"/>
        <v>7.3019999999999996</v>
      </c>
      <c r="G28" s="57">
        <f t="shared" si="2"/>
        <v>7.08</v>
      </c>
      <c r="H28" s="57">
        <f t="shared" si="2"/>
        <v>10.06</v>
      </c>
      <c r="I28" s="57">
        <f t="shared" si="2"/>
        <v>12.329000000000001</v>
      </c>
      <c r="J28" s="57">
        <f t="shared" si="2"/>
        <v>7.6959999999999997</v>
      </c>
      <c r="K28" s="57">
        <f t="shared" si="2"/>
        <v>10.48</v>
      </c>
      <c r="L28" s="57">
        <f t="shared" si="2"/>
        <v>12.081</v>
      </c>
      <c r="M28" s="57">
        <f t="shared" si="2"/>
        <v>13.377000000000001</v>
      </c>
      <c r="N28" s="57">
        <f t="shared" si="2"/>
        <v>13.433999999999999</v>
      </c>
      <c r="O28" s="57">
        <f t="shared" si="2"/>
        <v>12.9</v>
      </c>
      <c r="P28" s="57">
        <f t="shared" si="2"/>
        <v>11.712</v>
      </c>
      <c r="Q28" s="57">
        <f t="shared" si="2"/>
        <v>8.2550000000000008</v>
      </c>
      <c r="R28" s="57">
        <f t="shared" si="2"/>
        <v>8.6479999999999997</v>
      </c>
      <c r="S28" s="57">
        <f t="shared" si="2"/>
        <v>8.0120000000000005</v>
      </c>
      <c r="T28" s="57">
        <f t="shared" si="2"/>
        <v>9.391</v>
      </c>
      <c r="U28" s="57">
        <f t="shared" si="2"/>
        <v>7.548</v>
      </c>
      <c r="V28" s="57">
        <f t="shared" si="2"/>
        <v>6.2960000000000003</v>
      </c>
      <c r="W28" s="57">
        <f t="shared" si="2"/>
        <v>6.35</v>
      </c>
      <c r="X28" s="57">
        <f t="shared" si="2"/>
        <v>6.8010000000000002</v>
      </c>
      <c r="Y28" s="57">
        <f t="shared" si="2"/>
        <v>5.99</v>
      </c>
      <c r="Z28" s="58" t="str">
        <f t="shared" si="2"/>
        <v/>
      </c>
      <c r="AA28" s="59">
        <f>SUM(AA25:AA27)</f>
        <v>212.11199999999997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5.23</v>
      </c>
      <c r="C47" s="83">
        <f t="shared" ref="C47:Z47" si="8">IF(LEN(C$2)&gt;0,C14+C22+C36,"")</f>
        <v>7.5170000000000003</v>
      </c>
      <c r="D47" s="83">
        <f t="shared" si="8"/>
        <v>7.2569999999999997</v>
      </c>
      <c r="E47" s="83">
        <f t="shared" si="8"/>
        <v>6.3659999999999997</v>
      </c>
      <c r="F47" s="83">
        <f t="shared" si="8"/>
        <v>7.3020000000000005</v>
      </c>
      <c r="G47" s="83">
        <f t="shared" si="8"/>
        <v>7.08</v>
      </c>
      <c r="H47" s="83">
        <f t="shared" si="8"/>
        <v>10.059999999999999</v>
      </c>
      <c r="I47" s="83">
        <f t="shared" si="8"/>
        <v>12.328999999999999</v>
      </c>
      <c r="J47" s="83">
        <f t="shared" si="8"/>
        <v>7.6959999999999997</v>
      </c>
      <c r="K47" s="83">
        <f t="shared" si="8"/>
        <v>10.48</v>
      </c>
      <c r="L47" s="83">
        <f t="shared" si="8"/>
        <v>12.081</v>
      </c>
      <c r="M47" s="83">
        <f t="shared" si="8"/>
        <v>13.376999999999999</v>
      </c>
      <c r="N47" s="83">
        <f t="shared" si="8"/>
        <v>13.434000000000001</v>
      </c>
      <c r="O47" s="83">
        <f t="shared" si="8"/>
        <v>12.899999999999999</v>
      </c>
      <c r="P47" s="83">
        <f t="shared" si="8"/>
        <v>11.712</v>
      </c>
      <c r="Q47" s="83">
        <f t="shared" si="8"/>
        <v>8.2550000000000008</v>
      </c>
      <c r="R47" s="83">
        <f t="shared" si="8"/>
        <v>8.6479999999999997</v>
      </c>
      <c r="S47" s="83">
        <f t="shared" si="8"/>
        <v>8.0120000000000005</v>
      </c>
      <c r="T47" s="83">
        <f t="shared" si="8"/>
        <v>9.391</v>
      </c>
      <c r="U47" s="83">
        <f t="shared" si="8"/>
        <v>7.5479999999999992</v>
      </c>
      <c r="V47" s="83">
        <f t="shared" si="8"/>
        <v>6.2960000000000003</v>
      </c>
      <c r="W47" s="83">
        <f t="shared" si="8"/>
        <v>6.35</v>
      </c>
      <c r="X47" s="83">
        <f t="shared" si="8"/>
        <v>6.8009999999999993</v>
      </c>
      <c r="Y47" s="83">
        <f t="shared" si="8"/>
        <v>5.9899999999999993</v>
      </c>
      <c r="Z47" s="84" t="str">
        <f t="shared" si="8"/>
        <v/>
      </c>
      <c r="AA47" s="100">
        <f>SUM(B47:Z47)</f>
        <v>212.11199999999997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5.23</v>
      </c>
      <c r="C4" s="18">
        <v>7.5169999999999995</v>
      </c>
      <c r="D4" s="18">
        <v>7.2569999999999997</v>
      </c>
      <c r="E4" s="18">
        <v>6.3660000000000005</v>
      </c>
      <c r="F4" s="18">
        <v>7.3019999999999996</v>
      </c>
      <c r="G4" s="18">
        <v>7.08</v>
      </c>
      <c r="H4" s="18">
        <v>10.059999999999999</v>
      </c>
      <c r="I4" s="18">
        <v>12.329000000000002</v>
      </c>
      <c r="J4" s="18">
        <v>7.6960000000000006</v>
      </c>
      <c r="K4" s="18">
        <v>10.480000000000002</v>
      </c>
      <c r="L4" s="18">
        <v>12.081000000000001</v>
      </c>
      <c r="M4" s="18">
        <v>13.376999999999999</v>
      </c>
      <c r="N4" s="18">
        <v>13.434000000000001</v>
      </c>
      <c r="O4" s="18">
        <v>12.9</v>
      </c>
      <c r="P4" s="18">
        <v>11.712</v>
      </c>
      <c r="Q4" s="18">
        <v>8.2550000000000008</v>
      </c>
      <c r="R4" s="18">
        <v>8.6479999999999997</v>
      </c>
      <c r="S4" s="18">
        <v>8.0120000000000005</v>
      </c>
      <c r="T4" s="18">
        <v>9.3910000000000018</v>
      </c>
      <c r="U4" s="18">
        <v>7.548</v>
      </c>
      <c r="V4" s="18">
        <v>6.2960000000000003</v>
      </c>
      <c r="W4" s="18">
        <v>6.35</v>
      </c>
      <c r="X4" s="18">
        <v>6.8010000000000002</v>
      </c>
      <c r="Y4" s="18">
        <v>5.9899999999999993</v>
      </c>
      <c r="Z4" s="19"/>
      <c r="AA4" s="20">
        <f>SUM(B4:Z4)</f>
        <v>212.11199999999997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64.2</v>
      </c>
      <c r="C7" s="28">
        <v>58.03</v>
      </c>
      <c r="D7" s="28">
        <v>51.56</v>
      </c>
      <c r="E7" s="28">
        <v>52.85</v>
      </c>
      <c r="F7" s="28">
        <v>59.99</v>
      </c>
      <c r="G7" s="28">
        <v>68.7</v>
      </c>
      <c r="H7" s="28">
        <v>77.41</v>
      </c>
      <c r="I7" s="28">
        <v>85.12</v>
      </c>
      <c r="J7" s="28">
        <v>88.84</v>
      </c>
      <c r="K7" s="28">
        <v>78.7</v>
      </c>
      <c r="L7" s="28">
        <v>67.5</v>
      </c>
      <c r="M7" s="28">
        <v>59.58</v>
      </c>
      <c r="N7" s="28">
        <v>59.58</v>
      </c>
      <c r="O7" s="28">
        <v>25</v>
      </c>
      <c r="P7" s="28">
        <v>10</v>
      </c>
      <c r="Q7" s="28">
        <v>29.58</v>
      </c>
      <c r="R7" s="28">
        <v>61.26</v>
      </c>
      <c r="S7" s="28">
        <v>65.930000000000007</v>
      </c>
      <c r="T7" s="28">
        <v>63.32</v>
      </c>
      <c r="U7" s="28">
        <v>74.14</v>
      </c>
      <c r="V7" s="28">
        <v>85.92</v>
      </c>
      <c r="W7" s="28">
        <v>79.13</v>
      </c>
      <c r="X7" s="28">
        <v>79</v>
      </c>
      <c r="Y7" s="28">
        <v>73.73</v>
      </c>
      <c r="Z7" s="29"/>
      <c r="AA7" s="30">
        <v>63.294583333333343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5.23</v>
      </c>
      <c r="C13" s="52">
        <v>6.2789999999999999</v>
      </c>
      <c r="D13" s="52">
        <v>6.4570000000000007</v>
      </c>
      <c r="E13" s="52">
        <v>5.5660000000000007</v>
      </c>
      <c r="F13" s="52">
        <v>6.0880000000000001</v>
      </c>
      <c r="G13" s="52">
        <v>6.0979999999999999</v>
      </c>
      <c r="H13" s="52">
        <v>9.26</v>
      </c>
      <c r="I13" s="52">
        <v>11.529000000000002</v>
      </c>
      <c r="J13" s="52">
        <v>6.8960000000000008</v>
      </c>
      <c r="K13" s="52">
        <v>9.6800000000000015</v>
      </c>
      <c r="L13" s="52">
        <v>11.281000000000001</v>
      </c>
      <c r="M13" s="52">
        <v>12.577</v>
      </c>
      <c r="N13" s="52">
        <v>12.634</v>
      </c>
      <c r="O13" s="52">
        <v>12.100000000000001</v>
      </c>
      <c r="P13" s="52">
        <v>11.712</v>
      </c>
      <c r="Q13" s="52">
        <v>8.2550000000000008</v>
      </c>
      <c r="R13" s="52">
        <v>8.6479999999999997</v>
      </c>
      <c r="S13" s="52">
        <v>8.0120000000000005</v>
      </c>
      <c r="T13" s="52">
        <v>9.3910000000000018</v>
      </c>
      <c r="U13" s="52">
        <v>7.548</v>
      </c>
      <c r="V13" s="52">
        <v>6.2960000000000003</v>
      </c>
      <c r="W13" s="52">
        <v>6.35</v>
      </c>
      <c r="X13" s="52">
        <v>6.8010000000000002</v>
      </c>
      <c r="Y13" s="52">
        <v>5.9899999999999993</v>
      </c>
      <c r="Z13" s="53"/>
      <c r="AA13" s="54">
        <f>SUM(B13:Z13)</f>
        <v>200.67799999999997</v>
      </c>
    </row>
    <row r="14" spans="1:27" ht="30" customHeight="1" thickBot="1" x14ac:dyDescent="0.25">
      <c r="A14" s="55" t="s">
        <v>10</v>
      </c>
      <c r="B14" s="56">
        <f>IF(LEN(B$2)&gt;0,SUM(B10:B13),"")</f>
        <v>5.23</v>
      </c>
      <c r="C14" s="57">
        <f t="shared" ref="C14:Z14" si="0">IF(LEN(C$2)&gt;0,SUM(C10:C13),"")</f>
        <v>6.2789999999999999</v>
      </c>
      <c r="D14" s="57">
        <f t="shared" si="0"/>
        <v>6.4570000000000007</v>
      </c>
      <c r="E14" s="57">
        <f t="shared" si="0"/>
        <v>5.5660000000000007</v>
      </c>
      <c r="F14" s="57">
        <f t="shared" si="0"/>
        <v>6.0880000000000001</v>
      </c>
      <c r="G14" s="57">
        <f t="shared" si="0"/>
        <v>6.0979999999999999</v>
      </c>
      <c r="H14" s="57">
        <f t="shared" si="0"/>
        <v>9.26</v>
      </c>
      <c r="I14" s="57">
        <f t="shared" si="0"/>
        <v>11.529000000000002</v>
      </c>
      <c r="J14" s="57">
        <f t="shared" si="0"/>
        <v>6.8960000000000008</v>
      </c>
      <c r="K14" s="57">
        <f t="shared" si="0"/>
        <v>9.6800000000000015</v>
      </c>
      <c r="L14" s="57">
        <f t="shared" si="0"/>
        <v>11.281000000000001</v>
      </c>
      <c r="M14" s="57">
        <f t="shared" si="0"/>
        <v>12.577</v>
      </c>
      <c r="N14" s="57">
        <f t="shared" si="0"/>
        <v>12.634</v>
      </c>
      <c r="O14" s="57">
        <f t="shared" si="0"/>
        <v>12.100000000000001</v>
      </c>
      <c r="P14" s="57">
        <f t="shared" si="0"/>
        <v>11.712</v>
      </c>
      <c r="Q14" s="57">
        <f t="shared" si="0"/>
        <v>8.2550000000000008</v>
      </c>
      <c r="R14" s="57">
        <f t="shared" si="0"/>
        <v>8.6479999999999997</v>
      </c>
      <c r="S14" s="57">
        <f t="shared" si="0"/>
        <v>8.0120000000000005</v>
      </c>
      <c r="T14" s="57">
        <f t="shared" si="0"/>
        <v>9.3910000000000018</v>
      </c>
      <c r="U14" s="57">
        <f t="shared" si="0"/>
        <v>7.548</v>
      </c>
      <c r="V14" s="57">
        <f t="shared" si="0"/>
        <v>6.2960000000000003</v>
      </c>
      <c r="W14" s="57">
        <f t="shared" si="0"/>
        <v>6.35</v>
      </c>
      <c r="X14" s="57">
        <f t="shared" si="0"/>
        <v>6.8010000000000002</v>
      </c>
      <c r="Y14" s="57">
        <f t="shared" si="0"/>
        <v>5.9899999999999993</v>
      </c>
      <c r="Z14" s="58" t="str">
        <f t="shared" si="0"/>
        <v/>
      </c>
      <c r="AA14" s="59">
        <f>SUM(AA9:AA13)</f>
        <v>200.67799999999997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10.600000000000001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0.23799999999999999</v>
      </c>
      <c r="D19" s="76"/>
      <c r="E19" s="76"/>
      <c r="F19" s="76">
        <v>0.41400000000000003</v>
      </c>
      <c r="G19" s="76">
        <v>0.182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0.83400000000000007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1.238</v>
      </c>
      <c r="D22" s="83">
        <f t="shared" si="1"/>
        <v>0.8</v>
      </c>
      <c r="E22" s="83">
        <f t="shared" si="1"/>
        <v>0.8</v>
      </c>
      <c r="F22" s="83">
        <f t="shared" si="1"/>
        <v>1.214</v>
      </c>
      <c r="G22" s="83">
        <f t="shared" si="1"/>
        <v>0.98199999999999998</v>
      </c>
      <c r="H22" s="83">
        <f t="shared" si="1"/>
        <v>0.8</v>
      </c>
      <c r="I22" s="83">
        <f t="shared" si="1"/>
        <v>0.8</v>
      </c>
      <c r="J22" s="83">
        <f t="shared" si="1"/>
        <v>0.8</v>
      </c>
      <c r="K22" s="83">
        <f t="shared" si="1"/>
        <v>0.8</v>
      </c>
      <c r="L22" s="83">
        <f t="shared" si="1"/>
        <v>0.8</v>
      </c>
      <c r="M22" s="83">
        <f t="shared" si="1"/>
        <v>0.8</v>
      </c>
      <c r="N22" s="83">
        <f t="shared" si="1"/>
        <v>0.8</v>
      </c>
      <c r="O22" s="83">
        <f t="shared" si="1"/>
        <v>0.8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11.434000000000001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5.23</v>
      </c>
      <c r="C26" s="72">
        <v>7.5170000000000003</v>
      </c>
      <c r="D26" s="72">
        <v>7.2569999999999997</v>
      </c>
      <c r="E26" s="72">
        <v>6.3659999999999997</v>
      </c>
      <c r="F26" s="72">
        <v>7.3019999999999996</v>
      </c>
      <c r="G26" s="72">
        <v>7.08</v>
      </c>
      <c r="H26" s="72">
        <v>10.06</v>
      </c>
      <c r="I26" s="72">
        <v>12.329000000000001</v>
      </c>
      <c r="J26" s="72">
        <v>7.6959999999999997</v>
      </c>
      <c r="K26" s="72">
        <v>10.48</v>
      </c>
      <c r="L26" s="72">
        <v>12.081</v>
      </c>
      <c r="M26" s="72">
        <v>13.377000000000001</v>
      </c>
      <c r="N26" s="72">
        <v>13.433999999999999</v>
      </c>
      <c r="O26" s="72">
        <v>12.9</v>
      </c>
      <c r="P26" s="72">
        <v>11.712</v>
      </c>
      <c r="Q26" s="72">
        <v>8.2550000000000008</v>
      </c>
      <c r="R26" s="72">
        <v>8.6479999999999997</v>
      </c>
      <c r="S26" s="72">
        <v>8.0120000000000005</v>
      </c>
      <c r="T26" s="72">
        <v>9.391</v>
      </c>
      <c r="U26" s="72">
        <v>7.548</v>
      </c>
      <c r="V26" s="72">
        <v>6.2960000000000003</v>
      </c>
      <c r="W26" s="72">
        <v>6.35</v>
      </c>
      <c r="X26" s="72">
        <v>6.8010000000000002</v>
      </c>
      <c r="Y26" s="72">
        <v>5.99</v>
      </c>
      <c r="Z26" s="73"/>
      <c r="AA26" s="74">
        <f>SUM(B26:Z26)</f>
        <v>212.11199999999997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5.23</v>
      </c>
      <c r="C28" s="57">
        <f t="shared" si="2"/>
        <v>7.5170000000000003</v>
      </c>
      <c r="D28" s="57">
        <f t="shared" si="2"/>
        <v>7.2569999999999997</v>
      </c>
      <c r="E28" s="57">
        <f t="shared" si="2"/>
        <v>6.3659999999999997</v>
      </c>
      <c r="F28" s="57">
        <f t="shared" si="2"/>
        <v>7.3019999999999996</v>
      </c>
      <c r="G28" s="57">
        <f t="shared" si="2"/>
        <v>7.08</v>
      </c>
      <c r="H28" s="57">
        <f t="shared" si="2"/>
        <v>10.06</v>
      </c>
      <c r="I28" s="57">
        <f t="shared" si="2"/>
        <v>12.329000000000001</v>
      </c>
      <c r="J28" s="57">
        <f t="shared" si="2"/>
        <v>7.6959999999999997</v>
      </c>
      <c r="K28" s="57">
        <f t="shared" si="2"/>
        <v>10.48</v>
      </c>
      <c r="L28" s="57">
        <f t="shared" si="2"/>
        <v>12.081</v>
      </c>
      <c r="M28" s="57">
        <f t="shared" si="2"/>
        <v>13.377000000000001</v>
      </c>
      <c r="N28" s="57">
        <f t="shared" si="2"/>
        <v>13.433999999999999</v>
      </c>
      <c r="O28" s="57">
        <f t="shared" si="2"/>
        <v>12.9</v>
      </c>
      <c r="P28" s="57">
        <f t="shared" si="2"/>
        <v>11.712</v>
      </c>
      <c r="Q28" s="57">
        <f t="shared" si="2"/>
        <v>8.2550000000000008</v>
      </c>
      <c r="R28" s="57">
        <f t="shared" si="2"/>
        <v>8.6479999999999997</v>
      </c>
      <c r="S28" s="57">
        <f t="shared" si="2"/>
        <v>8.0120000000000005</v>
      </c>
      <c r="T28" s="57">
        <f t="shared" si="2"/>
        <v>9.391</v>
      </c>
      <c r="U28" s="57">
        <f t="shared" si="2"/>
        <v>7.548</v>
      </c>
      <c r="V28" s="57">
        <f t="shared" si="2"/>
        <v>6.2960000000000003</v>
      </c>
      <c r="W28" s="57">
        <f t="shared" si="2"/>
        <v>6.35</v>
      </c>
      <c r="X28" s="57">
        <f t="shared" si="2"/>
        <v>6.8010000000000002</v>
      </c>
      <c r="Y28" s="57">
        <f t="shared" si="2"/>
        <v>5.99</v>
      </c>
      <c r="Z28" s="58">
        <f t="shared" si="2"/>
        <v>0</v>
      </c>
      <c r="AA28" s="59">
        <f t="shared" si="2"/>
        <v>212.11199999999997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5.23</v>
      </c>
      <c r="C47" s="83">
        <f t="shared" ref="C47:Z47" si="8">SUM(C10:C13)+C22+C36</f>
        <v>7.5169999999999995</v>
      </c>
      <c r="D47" s="83">
        <f t="shared" si="8"/>
        <v>7.2570000000000006</v>
      </c>
      <c r="E47" s="83">
        <f t="shared" si="8"/>
        <v>6.3660000000000005</v>
      </c>
      <c r="F47" s="83">
        <f t="shared" si="8"/>
        <v>7.3019999999999996</v>
      </c>
      <c r="G47" s="83">
        <f t="shared" si="8"/>
        <v>7.08</v>
      </c>
      <c r="H47" s="83">
        <f t="shared" si="8"/>
        <v>10.06</v>
      </c>
      <c r="I47" s="83">
        <f t="shared" si="8"/>
        <v>12.329000000000002</v>
      </c>
      <c r="J47" s="83">
        <f t="shared" si="8"/>
        <v>7.6960000000000006</v>
      </c>
      <c r="K47" s="83">
        <f t="shared" si="8"/>
        <v>10.480000000000002</v>
      </c>
      <c r="L47" s="83">
        <f t="shared" si="8"/>
        <v>12.081000000000001</v>
      </c>
      <c r="M47" s="83">
        <f t="shared" si="8"/>
        <v>13.377000000000001</v>
      </c>
      <c r="N47" s="83">
        <f t="shared" si="8"/>
        <v>13.434000000000001</v>
      </c>
      <c r="O47" s="83">
        <f t="shared" si="8"/>
        <v>12.900000000000002</v>
      </c>
      <c r="P47" s="83">
        <f t="shared" si="8"/>
        <v>11.712</v>
      </c>
      <c r="Q47" s="83">
        <f t="shared" si="8"/>
        <v>8.2550000000000008</v>
      </c>
      <c r="R47" s="83">
        <f t="shared" si="8"/>
        <v>8.6479999999999997</v>
      </c>
      <c r="S47" s="83">
        <f t="shared" si="8"/>
        <v>8.0120000000000005</v>
      </c>
      <c r="T47" s="83">
        <f t="shared" si="8"/>
        <v>9.3910000000000018</v>
      </c>
      <c r="U47" s="83">
        <f t="shared" si="8"/>
        <v>7.548</v>
      </c>
      <c r="V47" s="83">
        <f t="shared" si="8"/>
        <v>6.2960000000000003</v>
      </c>
      <c r="W47" s="83">
        <f t="shared" si="8"/>
        <v>6.35</v>
      </c>
      <c r="X47" s="83">
        <f t="shared" si="8"/>
        <v>6.8010000000000002</v>
      </c>
      <c r="Y47" s="83">
        <f t="shared" si="8"/>
        <v>5.9899999999999993</v>
      </c>
      <c r="Z47" s="84">
        <f t="shared" si="8"/>
        <v>0</v>
      </c>
      <c r="AA47" s="100">
        <f>SUM(B47:Z47)</f>
        <v>212.11199999999997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2021-05-16T20:25:15Z</dcterms:created>
  <dcterms:modified xsi:type="dcterms:W3CDTF">2021-05-16T20:25:16Z</dcterms:modified>
</cp:coreProperties>
</file>