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<sst xmlns="http://schemas.openxmlformats.org/spreadsheetml/2006/main" count="110" uniqueCount="49">
  <si>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15/05/2021 23:23:19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</si>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</sst>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4.8319999999999999</c:v>
                </c:pt>
                <c:pt idx="23">
                  <c:v>6.04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13.433999999999999</c:v>
                </c:pt>
                <c:pt idx="1">
                  <c:v>9.9309999999999992</c:v>
                </c:pt>
                <c:pt idx="2">
                  <c:v>14.164</c:v>
                </c:pt>
                <c:pt idx="3">
                  <c:v>16.247</c:v>
                </c:pt>
                <c:pt idx="4">
                  <c:v>16.771000000000001</c:v>
                </c:pt>
                <c:pt idx="5">
                  <c:v>18.532999999999998</c:v>
                </c:pt>
                <c:pt idx="6">
                  <c:v>22.483000000000001</c:v>
                </c:pt>
                <c:pt idx="7">
                  <c:v>23.655000000000001</c:v>
                </c:pt>
                <c:pt idx="8">
                  <c:v>23.768000000000001</c:v>
                </c:pt>
                <c:pt idx="9">
                  <c:v>23.19</c:v>
                </c:pt>
                <c:pt idx="10">
                  <c:v>22.707999999999998</c:v>
                </c:pt>
                <c:pt idx="11">
                  <c:v>19.850000000000001</c:v>
                </c:pt>
                <c:pt idx="12">
                  <c:v>17.470000000000002</c:v>
                </c:pt>
                <c:pt idx="13">
                  <c:v>15.117000000000001</c:v>
                </c:pt>
                <c:pt idx="14">
                  <c:v>11.952999999999999</c:v>
                </c:pt>
                <c:pt idx="15">
                  <c:v>11.237</c:v>
                </c:pt>
                <c:pt idx="16">
                  <c:v>10.326000000000001</c:v>
                </c:pt>
                <c:pt idx="17">
                  <c:v>11.434000000000001</c:v>
                </c:pt>
                <c:pt idx="18">
                  <c:v>6.0620000000000003</c:v>
                </c:pt>
                <c:pt idx="19">
                  <c:v>5.4580000000000002</c:v>
                </c:pt>
                <c:pt idx="20">
                  <c:v>4.18</c:v>
                </c:pt>
                <c:pt idx="21">
                  <c:v>7.1050000000000004</c:v>
                </c:pt>
                <c:pt idx="22">
                  <c:v>2.3759999999999999</c:v>
                </c:pt>
                <c:pt idx="23">
                  <c:v>2.4660000000000002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9151440"/>
        <c:axId val="339151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13.433999999999999</c:v>
                </c:pt>
                <c:pt idx="1">
                  <c:v>9.9310000000000009</c:v>
                </c:pt>
                <c:pt idx="2">
                  <c:v>14.164</c:v>
                </c:pt>
                <c:pt idx="3">
                  <c:v>16.247</c:v>
                </c:pt>
                <c:pt idx="4">
                  <c:v>16.771000000000001</c:v>
                </c:pt>
                <c:pt idx="5">
                  <c:v>18.533000000000001</c:v>
                </c:pt>
                <c:pt idx="6">
                  <c:v>22.483000000000001</c:v>
                </c:pt>
                <c:pt idx="7">
                  <c:v>23.654999999999998</c:v>
                </c:pt>
                <c:pt idx="8">
                  <c:v>23.767999999999997</c:v>
                </c:pt>
                <c:pt idx="9">
                  <c:v>23.19</c:v>
                </c:pt>
                <c:pt idx="10">
                  <c:v>22.708000000000002</c:v>
                </c:pt>
                <c:pt idx="11">
                  <c:v>19.850000000000005</c:v>
                </c:pt>
                <c:pt idx="12">
                  <c:v>17.470000000000002</c:v>
                </c:pt>
                <c:pt idx="13">
                  <c:v>15.116999999999999</c:v>
                </c:pt>
                <c:pt idx="14">
                  <c:v>11.952999999999999</c:v>
                </c:pt>
                <c:pt idx="15">
                  <c:v>11.237</c:v>
                </c:pt>
                <c:pt idx="16">
                  <c:v>10.326000000000001</c:v>
                </c:pt>
                <c:pt idx="17">
                  <c:v>11.433999999999999</c:v>
                </c:pt>
                <c:pt idx="18">
                  <c:v>6.0620000000000012</c:v>
                </c:pt>
                <c:pt idx="19">
                  <c:v>5.4580000000000002</c:v>
                </c:pt>
                <c:pt idx="20">
                  <c:v>4.1800000000000006</c:v>
                </c:pt>
                <c:pt idx="21">
                  <c:v>7.1050000000000004</c:v>
                </c:pt>
                <c:pt idx="22">
                  <c:v>7.2080000000000002</c:v>
                </c:pt>
                <c:pt idx="23">
                  <c:v>8.5060000000000002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151440"/>
        <c:axId val="339151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63.22</c:v>
                </c:pt>
                <c:pt idx="1">
                  <c:v>55.87</c:v>
                </c:pt>
                <c:pt idx="2">
                  <c:v>60.58</c:v>
                </c:pt>
                <c:pt idx="3">
                  <c:v>60.83</c:v>
                </c:pt>
                <c:pt idx="4">
                  <c:v>60.77</c:v>
                </c:pt>
                <c:pt idx="5">
                  <c:v>55.83</c:v>
                </c:pt>
                <c:pt idx="6">
                  <c:v>46.97</c:v>
                </c:pt>
                <c:pt idx="7">
                  <c:v>49.27</c:v>
                </c:pt>
                <c:pt idx="8">
                  <c:v>52.3</c:v>
                </c:pt>
                <c:pt idx="9">
                  <c:v>44.81</c:v>
                </c:pt>
                <c:pt idx="10">
                  <c:v>53.34</c:v>
                </c:pt>
                <c:pt idx="11">
                  <c:v>52.81</c:v>
                </c:pt>
                <c:pt idx="12">
                  <c:v>59</c:v>
                </c:pt>
                <c:pt idx="13">
                  <c:v>43.99</c:v>
                </c:pt>
                <c:pt idx="14">
                  <c:v>34.590000000000003</c:v>
                </c:pt>
                <c:pt idx="15">
                  <c:v>35.770000000000003</c:v>
                </c:pt>
                <c:pt idx="16">
                  <c:v>48.02</c:v>
                </c:pt>
                <c:pt idx="17">
                  <c:v>60.05</c:v>
                </c:pt>
                <c:pt idx="18">
                  <c:v>73.66</c:v>
                </c:pt>
                <c:pt idx="19">
                  <c:v>82.99</c:v>
                </c:pt>
                <c:pt idx="20">
                  <c:v>87.54</c:v>
                </c:pt>
                <c:pt idx="21">
                  <c:v>88</c:v>
                </c:pt>
                <c:pt idx="22">
                  <c:v>77.81</c:v>
                </c:pt>
                <c:pt idx="23">
                  <c:v>72.05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152616"/>
        <c:axId val="339152224"/>
      </c:lineChart>
      <c:catAx>
        <c:axId val="339151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151832"/>
        <c:crosses val="autoZero"/>
        <c:auto val="1"/>
        <c:lblAlgn val="ctr"/>
        <c:lblOffset val="100"/>
        <c:noMultiLvlLbl val="0"/>
      </c:catAx>
      <c:valAx>
        <c:axId val="33915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151440"/>
        <c:crosses val="autoZero"/>
        <c:crossBetween val="between"/>
      </c:valAx>
      <c:valAx>
        <c:axId val="339152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152616"/>
        <c:crosses val="max"/>
        <c:crossBetween val="between"/>
      </c:valAx>
      <c:catAx>
        <c:axId val="339152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9152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10.872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329.91800000000012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17.900000000000002</v>
          </cell>
        </row>
        <row r="39">
          <cell r="C39">
            <v>59.036999999999992</v>
          </cell>
        </row>
        <row r="40">
          <cell r="C40">
            <v>171.35299999999995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92.5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63.22</v>
          </cell>
          <cell r="C7">
            <v>55.87</v>
          </cell>
          <cell r="D7">
            <v>60.58</v>
          </cell>
          <cell r="E7">
            <v>60.83</v>
          </cell>
          <cell r="F7">
            <v>60.77</v>
          </cell>
          <cell r="G7">
            <v>55.83</v>
          </cell>
          <cell r="H7">
            <v>46.97</v>
          </cell>
          <cell r="I7">
            <v>49.27</v>
          </cell>
          <cell r="J7">
            <v>52.3</v>
          </cell>
          <cell r="K7">
            <v>44.81</v>
          </cell>
          <cell r="L7">
            <v>53.34</v>
          </cell>
          <cell r="M7">
            <v>52.81</v>
          </cell>
          <cell r="N7">
            <v>59</v>
          </cell>
          <cell r="O7">
            <v>43.99</v>
          </cell>
          <cell r="P7">
            <v>34.590000000000003</v>
          </cell>
          <cell r="Q7">
            <v>35.770000000000003</v>
          </cell>
          <cell r="R7">
            <v>48.02</v>
          </cell>
          <cell r="S7">
            <v>60.05</v>
          </cell>
          <cell r="T7">
            <v>73.66</v>
          </cell>
          <cell r="U7">
            <v>82.99</v>
          </cell>
          <cell r="V7">
            <v>87.54</v>
          </cell>
          <cell r="W7">
            <v>88</v>
          </cell>
          <cell r="X7">
            <v>77.81</v>
          </cell>
          <cell r="Y7">
            <v>72.05</v>
          </cell>
        </row>
        <row r="35">
          <cell r="X35">
            <v>4.8319999999999999</v>
          </cell>
          <cell r="Y35">
            <v>6.04</v>
          </cell>
        </row>
        <row r="57">
          <cell r="B57">
            <v>13.433999999999999</v>
          </cell>
          <cell r="C57">
            <v>9.9309999999999992</v>
          </cell>
          <cell r="D57">
            <v>14.164</v>
          </cell>
          <cell r="E57">
            <v>16.247</v>
          </cell>
          <cell r="F57">
            <v>16.771000000000001</v>
          </cell>
          <cell r="G57">
            <v>18.532999999999998</v>
          </cell>
          <cell r="H57">
            <v>22.483000000000001</v>
          </cell>
          <cell r="I57">
            <v>23.655000000000001</v>
          </cell>
          <cell r="J57">
            <v>23.768000000000001</v>
          </cell>
          <cell r="K57">
            <v>23.19</v>
          </cell>
          <cell r="L57">
            <v>22.707999999999998</v>
          </cell>
          <cell r="M57">
            <v>19.850000000000001</v>
          </cell>
          <cell r="N57">
            <v>17.470000000000002</v>
          </cell>
          <cell r="O57">
            <v>15.117000000000001</v>
          </cell>
          <cell r="P57">
            <v>11.952999999999999</v>
          </cell>
          <cell r="Q57">
            <v>11.237</v>
          </cell>
          <cell r="R57">
            <v>10.326000000000001</v>
          </cell>
          <cell r="S57">
            <v>11.434000000000001</v>
          </cell>
          <cell r="T57">
            <v>6.0620000000000003</v>
          </cell>
          <cell r="U57">
            <v>5.4580000000000002</v>
          </cell>
          <cell r="V57">
            <v>4.18</v>
          </cell>
          <cell r="W57">
            <v>7.1050000000000004</v>
          </cell>
          <cell r="X57">
            <v>2.3759999999999999</v>
          </cell>
          <cell r="Y57">
            <v>2.4660000000000002</v>
          </cell>
        </row>
      </sheetData>
      <sheetData sheetId="17">
        <row r="57">
          <cell r="B57">
            <v>5.0019999999999998</v>
          </cell>
          <cell r="C57">
            <v>4.5510000000000002</v>
          </cell>
          <cell r="D57">
            <v>5.6710000000000003</v>
          </cell>
          <cell r="E57">
            <v>6.8309999999999995</v>
          </cell>
          <cell r="F57">
            <v>9.5500000000000007</v>
          </cell>
          <cell r="G57">
            <v>9.9879999999999995</v>
          </cell>
          <cell r="H57">
            <v>11.495000000000001</v>
          </cell>
          <cell r="I57">
            <v>7.6539999999999999</v>
          </cell>
          <cell r="J57">
            <v>6.0299999999999994</v>
          </cell>
          <cell r="K57">
            <v>5.4270000000000005</v>
          </cell>
          <cell r="L57">
            <v>2.327</v>
          </cell>
          <cell r="M57">
            <v>0.73</v>
          </cell>
          <cell r="N57">
            <v>1.4790000000000001</v>
          </cell>
          <cell r="O57">
            <v>2.3680000000000003</v>
          </cell>
          <cell r="P57">
            <v>1.3889999999999998</v>
          </cell>
          <cell r="S57">
            <v>0.67400000000000004</v>
          </cell>
          <cell r="T57">
            <v>0.65400000000000003</v>
          </cell>
          <cell r="U57">
            <v>0.66600000000000004</v>
          </cell>
          <cell r="V57">
            <v>0.91300000000000003</v>
          </cell>
          <cell r="W57">
            <v>1.417</v>
          </cell>
          <cell r="X57">
            <v>2.9249999999999998</v>
          </cell>
          <cell r="Y57">
            <v>4.7590000000000003</v>
          </cell>
        </row>
        <row r="62">
          <cell r="C62">
            <v>1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2.6</v>
          </cell>
          <cell r="M62">
            <v>1.9</v>
          </cell>
          <cell r="N62">
            <v>1.9</v>
          </cell>
          <cell r="O62">
            <v>1.9</v>
          </cell>
          <cell r="P62">
            <v>1.1000000000000001</v>
          </cell>
          <cell r="Q62">
            <v>1.1000000000000001</v>
          </cell>
        </row>
        <row r="63">
          <cell r="B63">
            <v>2.9020000000000001</v>
          </cell>
          <cell r="C63">
            <v>2.492</v>
          </cell>
          <cell r="D63">
            <v>1.8919999999999999</v>
          </cell>
          <cell r="E63">
            <v>2.5270000000000001</v>
          </cell>
          <cell r="F63">
            <v>0.71199999999999997</v>
          </cell>
          <cell r="G63">
            <v>2.4550000000000001</v>
          </cell>
          <cell r="H63">
            <v>2.5430000000000001</v>
          </cell>
          <cell r="I63">
            <v>2.1659999999999999</v>
          </cell>
          <cell r="J63">
            <v>2.2240000000000002</v>
          </cell>
          <cell r="K63">
            <v>3.3740000000000001</v>
          </cell>
          <cell r="L63">
            <v>3.0419999999999998</v>
          </cell>
          <cell r="M63">
            <v>4.165</v>
          </cell>
          <cell r="N63">
            <v>4.1529999999999996</v>
          </cell>
          <cell r="O63">
            <v>3.0609999999999999</v>
          </cell>
          <cell r="P63">
            <v>3.0379999999999998</v>
          </cell>
          <cell r="Q63">
            <v>3.7519999999999998</v>
          </cell>
          <cell r="R63">
            <v>3.7389999999999999</v>
          </cell>
          <cell r="S63">
            <v>3.6549999999999998</v>
          </cell>
          <cell r="T63">
            <v>2.1349999999999998</v>
          </cell>
          <cell r="U63">
            <v>2.13</v>
          </cell>
          <cell r="V63">
            <v>0.79700000000000004</v>
          </cell>
          <cell r="W63">
            <v>2.0830000000000002</v>
          </cell>
        </row>
        <row r="64">
          <cell r="B64">
            <v>5.53</v>
          </cell>
          <cell r="C64">
            <v>1.8879999999999999</v>
          </cell>
          <cell r="D64">
            <v>5.8010000000000002</v>
          </cell>
          <cell r="E64">
            <v>6.0890000000000004</v>
          </cell>
          <cell r="F64">
            <v>5.7089999999999996</v>
          </cell>
          <cell r="G64">
            <v>5.29</v>
          </cell>
          <cell r="H64">
            <v>7.6449999999999996</v>
          </cell>
          <cell r="I64">
            <v>13.035</v>
          </cell>
          <cell r="J64">
            <v>14.714</v>
          </cell>
          <cell r="K64">
            <v>13.589</v>
          </cell>
          <cell r="L64">
            <v>14.738999999999999</v>
          </cell>
          <cell r="M64">
            <v>13.055</v>
          </cell>
          <cell r="N64">
            <v>9.9379999999999988</v>
          </cell>
          <cell r="O64">
            <v>7.7879999999999994</v>
          </cell>
          <cell r="P64">
            <v>6.4260000000000002</v>
          </cell>
          <cell r="Q64">
            <v>6.3849999999999998</v>
          </cell>
          <cell r="R64">
            <v>6.5869999999999997</v>
          </cell>
          <cell r="S64">
            <v>7.1050000000000004</v>
          </cell>
          <cell r="T64">
            <v>3.2730000000000001</v>
          </cell>
          <cell r="U64">
            <v>2.6619999999999999</v>
          </cell>
          <cell r="V64">
            <v>2.4700000000000002</v>
          </cell>
          <cell r="W64">
            <v>3.605</v>
          </cell>
          <cell r="X64">
            <v>4.2829999999999995</v>
          </cell>
          <cell r="Y64">
            <v>3.7469999999999999</v>
          </cell>
        </row>
      </sheetData>
      <sheetData sheetId="18">
        <row r="7">
          <cell r="B7">
            <v>63.22</v>
          </cell>
          <cell r="C7">
            <v>55.87</v>
          </cell>
          <cell r="D7">
            <v>60.58</v>
          </cell>
          <cell r="E7">
            <v>60.83</v>
          </cell>
          <cell r="F7">
            <v>60.77</v>
          </cell>
          <cell r="G7">
            <v>55.83</v>
          </cell>
          <cell r="H7">
            <v>46.97</v>
          </cell>
          <cell r="I7">
            <v>49.27</v>
          </cell>
          <cell r="J7">
            <v>52.3</v>
          </cell>
          <cell r="K7">
            <v>44.81</v>
          </cell>
          <cell r="L7">
            <v>53.34</v>
          </cell>
          <cell r="M7">
            <v>52.81</v>
          </cell>
          <cell r="N7">
            <v>59</v>
          </cell>
          <cell r="O7">
            <v>43.99</v>
          </cell>
          <cell r="P7">
            <v>34.590000000000003</v>
          </cell>
          <cell r="Q7">
            <v>35.770000000000003</v>
          </cell>
          <cell r="R7">
            <v>48.02</v>
          </cell>
          <cell r="S7">
            <v>60.05</v>
          </cell>
          <cell r="T7">
            <v>73.66</v>
          </cell>
          <cell r="U7">
            <v>82.99</v>
          </cell>
          <cell r="V7">
            <v>87.54</v>
          </cell>
          <cell r="W7">
            <v>88</v>
          </cell>
          <cell r="X7">
            <v>77.81</v>
          </cell>
          <cell r="Y7">
            <v>72.05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WOOTIS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VIENER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13.433999999999999</v>
      </c>
      <c r="C4" s="18">
        <v>9.9309999999999992</v>
      </c>
      <c r="D4" s="18">
        <v>14.164</v>
      </c>
      <c r="E4" s="18">
        <v>16.247</v>
      </c>
      <c r="F4" s="18">
        <v>16.771000000000001</v>
      </c>
      <c r="G4" s="18">
        <v>18.532999999999998</v>
      </c>
      <c r="H4" s="18">
        <v>22.483000000000001</v>
      </c>
      <c r="I4" s="18">
        <v>23.655000000000001</v>
      </c>
      <c r="J4" s="18">
        <v>23.768000000000001</v>
      </c>
      <c r="K4" s="18">
        <v>23.19</v>
      </c>
      <c r="L4" s="18">
        <v>22.707999999999998</v>
      </c>
      <c r="M4" s="18">
        <v>19.850000000000001</v>
      </c>
      <c r="N4" s="18">
        <v>17.470000000000002</v>
      </c>
      <c r="O4" s="18">
        <v>15.117000000000001</v>
      </c>
      <c r="P4" s="18">
        <v>11.952999999999999</v>
      </c>
      <c r="Q4" s="18">
        <v>11.237</v>
      </c>
      <c r="R4" s="18">
        <v>10.326000000000001</v>
      </c>
      <c r="S4" s="18">
        <v>11.434000000000001</v>
      </c>
      <c r="T4" s="18">
        <v>6.0620000000000003</v>
      </c>
      <c r="U4" s="18">
        <v>5.4580000000000002</v>
      </c>
      <c r="V4" s="18">
        <v>4.18</v>
      </c>
      <c r="W4" s="18">
        <v>7.1050000000000004</v>
      </c>
      <c r="X4" s="18">
        <v>7.2080000000000002</v>
      </c>
      <c r="Y4" s="18">
        <v>8.5060000000000002</v>
      </c>
      <c r="Z4" s="19"/>
      <c r="AA4" s="20">
        <f>SUM(B4:Z4)</f>
        <v>340.79000000000019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63.22</v>
      </c>
      <c r="C7" s="28">
        <v>55.87</v>
      </c>
      <c r="D7" s="28">
        <v>60.58</v>
      </c>
      <c r="E7" s="28">
        <v>60.83</v>
      </c>
      <c r="F7" s="28">
        <v>60.77</v>
      </c>
      <c r="G7" s="28">
        <v>55.83</v>
      </c>
      <c r="H7" s="28">
        <v>46.97</v>
      </c>
      <c r="I7" s="28">
        <v>49.27</v>
      </c>
      <c r="J7" s="28">
        <v>52.3</v>
      </c>
      <c r="K7" s="28">
        <v>44.81</v>
      </c>
      <c r="L7" s="28">
        <v>53.34</v>
      </c>
      <c r="M7" s="28">
        <v>52.81</v>
      </c>
      <c r="N7" s="28">
        <v>59</v>
      </c>
      <c r="O7" s="28">
        <v>43.99</v>
      </c>
      <c r="P7" s="28">
        <v>34.590000000000003</v>
      </c>
      <c r="Q7" s="28">
        <v>35.770000000000003</v>
      </c>
      <c r="R7" s="28">
        <v>48.02</v>
      </c>
      <c r="S7" s="28">
        <v>60.05</v>
      </c>
      <c r="T7" s="28">
        <v>73.66</v>
      </c>
      <c r="U7" s="28">
        <v>82.99</v>
      </c>
      <c r="V7" s="28">
        <v>87.54</v>
      </c>
      <c r="W7" s="28">
        <v>88</v>
      </c>
      <c r="X7" s="28">
        <v>77.81</v>
      </c>
      <c r="Y7" s="28">
        <v>72.05</v>
      </c>
      <c r="Z7" s="29"/>
      <c r="AA7" s="30">
        <f>IF(SUM(GR_MAINLAND_MCP_SUM_SELL)&lt;&gt;0,AVERAGEIF(GR_MAINLAND_MCP_SUM_SELL,"&lt;&gt;"""),"")</f>
        <v>59.169583333333321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4.8319999999999999</v>
      </c>
      <c r="Y11" s="47">
        <v>6.04</v>
      </c>
      <c r="Z11" s="48"/>
      <c r="AA11" s="49">
        <f>SUM(B11:Z11)</f>
        <v>10.872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13.433999999999999</v>
      </c>
      <c r="C13" s="52">
        <v>9.9309999999999992</v>
      </c>
      <c r="D13" s="52">
        <v>14.164</v>
      </c>
      <c r="E13" s="52">
        <v>16.247</v>
      </c>
      <c r="F13" s="52">
        <v>16.771000000000001</v>
      </c>
      <c r="G13" s="52">
        <v>18.532999999999998</v>
      </c>
      <c r="H13" s="52">
        <v>22.483000000000001</v>
      </c>
      <c r="I13" s="52">
        <v>23.655000000000001</v>
      </c>
      <c r="J13" s="52">
        <v>23.768000000000001</v>
      </c>
      <c r="K13" s="52">
        <v>23.19</v>
      </c>
      <c r="L13" s="52">
        <v>22.707999999999998</v>
      </c>
      <c r="M13" s="52">
        <v>19.850000000000001</v>
      </c>
      <c r="N13" s="52">
        <v>17.470000000000002</v>
      </c>
      <c r="O13" s="52">
        <v>15.117000000000001</v>
      </c>
      <c r="P13" s="52">
        <v>11.952999999999999</v>
      </c>
      <c r="Q13" s="52">
        <v>11.237</v>
      </c>
      <c r="R13" s="52">
        <v>10.326000000000001</v>
      </c>
      <c r="S13" s="52">
        <v>11.434000000000001</v>
      </c>
      <c r="T13" s="52">
        <v>6.0620000000000003</v>
      </c>
      <c r="U13" s="52">
        <v>5.4580000000000002</v>
      </c>
      <c r="V13" s="52">
        <v>4.18</v>
      </c>
      <c r="W13" s="52">
        <v>7.1050000000000004</v>
      </c>
      <c r="X13" s="52">
        <v>2.3759999999999999</v>
      </c>
      <c r="Y13" s="52">
        <v>2.4660000000000002</v>
      </c>
      <c r="Z13" s="53"/>
      <c r="AA13" s="54">
        <f>SUM(B13:Z13)</f>
        <v>329.91800000000012</v>
      </c>
    </row>
    <row r="14" spans="1:27" ht="30" customHeight="1" thickBot="1" x14ac:dyDescent="0.25">
      <c r="A14" s="55" t="s">
        <v>10</v>
      </c>
      <c r="B14" s="56">
        <f>IF(LEN(B$2)&gt;0,SUM(B10:B13),"")</f>
        <v>13.433999999999999</v>
      </c>
      <c r="C14" s="57">
        <f t="shared" ref="C14:Z14" si="0">IF(LEN(C$2)&gt;0,SUM(C10:C13),"")</f>
        <v>9.9309999999999992</v>
      </c>
      <c r="D14" s="57">
        <f t="shared" si="0"/>
        <v>14.164</v>
      </c>
      <c r="E14" s="57">
        <f t="shared" si="0"/>
        <v>16.247</v>
      </c>
      <c r="F14" s="57">
        <f t="shared" si="0"/>
        <v>16.771000000000001</v>
      </c>
      <c r="G14" s="57">
        <f t="shared" si="0"/>
        <v>18.532999999999998</v>
      </c>
      <c r="H14" s="57">
        <f t="shared" si="0"/>
        <v>22.483000000000001</v>
      </c>
      <c r="I14" s="57">
        <f t="shared" si="0"/>
        <v>23.655000000000001</v>
      </c>
      <c r="J14" s="57">
        <f t="shared" si="0"/>
        <v>23.768000000000001</v>
      </c>
      <c r="K14" s="57">
        <f t="shared" si="0"/>
        <v>23.19</v>
      </c>
      <c r="L14" s="57">
        <f t="shared" si="0"/>
        <v>22.707999999999998</v>
      </c>
      <c r="M14" s="57">
        <f t="shared" si="0"/>
        <v>19.850000000000001</v>
      </c>
      <c r="N14" s="57">
        <f t="shared" si="0"/>
        <v>17.470000000000002</v>
      </c>
      <c r="O14" s="57">
        <f t="shared" si="0"/>
        <v>15.117000000000001</v>
      </c>
      <c r="P14" s="57">
        <f t="shared" si="0"/>
        <v>11.952999999999999</v>
      </c>
      <c r="Q14" s="57">
        <f t="shared" si="0"/>
        <v>11.237</v>
      </c>
      <c r="R14" s="57">
        <f t="shared" si="0"/>
        <v>10.326000000000001</v>
      </c>
      <c r="S14" s="57">
        <f t="shared" si="0"/>
        <v>11.434000000000001</v>
      </c>
      <c r="T14" s="57">
        <f t="shared" si="0"/>
        <v>6.0620000000000003</v>
      </c>
      <c r="U14" s="57">
        <f t="shared" si="0"/>
        <v>5.4580000000000002</v>
      </c>
      <c r="V14" s="57">
        <f t="shared" si="0"/>
        <v>4.18</v>
      </c>
      <c r="W14" s="57">
        <f t="shared" si="0"/>
        <v>7.1050000000000004</v>
      </c>
      <c r="X14" s="57">
        <f t="shared" si="0"/>
        <v>7.2080000000000002</v>
      </c>
      <c r="Y14" s="57">
        <f t="shared" si="0"/>
        <v>8.5060000000000002</v>
      </c>
      <c r="Z14" s="58" t="str">
        <f t="shared" si="0"/>
        <v/>
      </c>
      <c r="AA14" s="59">
        <f>SUM(AA9:AA13)</f>
        <v>340.79000000000013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13.433999999999999</v>
      </c>
      <c r="C26" s="72">
        <v>9.9309999999999992</v>
      </c>
      <c r="D26" s="72">
        <v>14.164</v>
      </c>
      <c r="E26" s="72">
        <v>16.247</v>
      </c>
      <c r="F26" s="72">
        <v>16.771000000000001</v>
      </c>
      <c r="G26" s="72">
        <v>18.533000000000001</v>
      </c>
      <c r="H26" s="72">
        <v>22.483000000000001</v>
      </c>
      <c r="I26" s="72">
        <v>23.655000000000001</v>
      </c>
      <c r="J26" s="72">
        <v>23.768000000000001</v>
      </c>
      <c r="K26" s="72">
        <v>23.19</v>
      </c>
      <c r="L26" s="72">
        <v>22.707999999999998</v>
      </c>
      <c r="M26" s="72">
        <v>19.850000000000001</v>
      </c>
      <c r="N26" s="72">
        <v>17.47</v>
      </c>
      <c r="O26" s="72">
        <v>15.117000000000001</v>
      </c>
      <c r="P26" s="72">
        <v>11.952999999999999</v>
      </c>
      <c r="Q26" s="72">
        <v>11.237</v>
      </c>
      <c r="R26" s="72">
        <v>10.326000000000001</v>
      </c>
      <c r="S26" s="72">
        <v>11.433999999999999</v>
      </c>
      <c r="T26" s="72">
        <v>6.0620000000000003</v>
      </c>
      <c r="U26" s="72">
        <v>5.4580000000000002</v>
      </c>
      <c r="V26" s="72">
        <v>4.18</v>
      </c>
      <c r="W26" s="72">
        <v>7.1050000000000004</v>
      </c>
      <c r="X26" s="72">
        <v>7.2080000000000002</v>
      </c>
      <c r="Y26" s="72">
        <v>8.5060000000000002</v>
      </c>
      <c r="Z26" s="73"/>
      <c r="AA26" s="74">
        <f>SUM(B26:Z26)</f>
        <v>340.79000000000019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13.433999999999999</v>
      </c>
      <c r="C28" s="57">
        <f t="shared" ref="C28:Z28" si="2">IF(LEN(C$2)&gt;0,SUM(C25:C27),"")</f>
        <v>9.9309999999999992</v>
      </c>
      <c r="D28" s="57">
        <f t="shared" si="2"/>
        <v>14.164</v>
      </c>
      <c r="E28" s="57">
        <f t="shared" si="2"/>
        <v>16.247</v>
      </c>
      <c r="F28" s="57">
        <f t="shared" si="2"/>
        <v>16.771000000000001</v>
      </c>
      <c r="G28" s="57">
        <f t="shared" si="2"/>
        <v>18.533000000000001</v>
      </c>
      <c r="H28" s="57">
        <f t="shared" si="2"/>
        <v>22.483000000000001</v>
      </c>
      <c r="I28" s="57">
        <f t="shared" si="2"/>
        <v>23.655000000000001</v>
      </c>
      <c r="J28" s="57">
        <f t="shared" si="2"/>
        <v>23.768000000000001</v>
      </c>
      <c r="K28" s="57">
        <f t="shared" si="2"/>
        <v>23.19</v>
      </c>
      <c r="L28" s="57">
        <f t="shared" si="2"/>
        <v>22.707999999999998</v>
      </c>
      <c r="M28" s="57">
        <f t="shared" si="2"/>
        <v>19.850000000000001</v>
      </c>
      <c r="N28" s="57">
        <f t="shared" si="2"/>
        <v>17.47</v>
      </c>
      <c r="O28" s="57">
        <f t="shared" si="2"/>
        <v>15.117000000000001</v>
      </c>
      <c r="P28" s="57">
        <f t="shared" si="2"/>
        <v>11.952999999999999</v>
      </c>
      <c r="Q28" s="57">
        <f t="shared" si="2"/>
        <v>11.237</v>
      </c>
      <c r="R28" s="57">
        <f t="shared" si="2"/>
        <v>10.326000000000001</v>
      </c>
      <c r="S28" s="57">
        <f t="shared" si="2"/>
        <v>11.433999999999999</v>
      </c>
      <c r="T28" s="57">
        <f t="shared" si="2"/>
        <v>6.0620000000000003</v>
      </c>
      <c r="U28" s="57">
        <f t="shared" si="2"/>
        <v>5.4580000000000002</v>
      </c>
      <c r="V28" s="57">
        <f t="shared" si="2"/>
        <v>4.18</v>
      </c>
      <c r="W28" s="57">
        <f t="shared" si="2"/>
        <v>7.1050000000000004</v>
      </c>
      <c r="X28" s="57">
        <f t="shared" si="2"/>
        <v>7.2080000000000002</v>
      </c>
      <c r="Y28" s="57">
        <f t="shared" si="2"/>
        <v>8.5060000000000002</v>
      </c>
      <c r="Z28" s="58" t="str">
        <f t="shared" si="2"/>
        <v/>
      </c>
      <c r="AA28" s="59">
        <f>SUM(AA25:AA27)</f>
        <v>340.79000000000019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13.433999999999999</v>
      </c>
      <c r="C47" s="83">
        <f t="shared" ref="C47:Z47" si="8">IF(LEN(C$2)&gt;0,C14+C22+C36,"")</f>
        <v>9.9309999999999992</v>
      </c>
      <c r="D47" s="83">
        <f t="shared" si="8"/>
        <v>14.164</v>
      </c>
      <c r="E47" s="83">
        <f t="shared" si="8"/>
        <v>16.247</v>
      </c>
      <c r="F47" s="83">
        <f t="shared" si="8"/>
        <v>16.771000000000001</v>
      </c>
      <c r="G47" s="83">
        <f t="shared" si="8"/>
        <v>18.532999999999998</v>
      </c>
      <c r="H47" s="83">
        <f t="shared" si="8"/>
        <v>22.483000000000001</v>
      </c>
      <c r="I47" s="83">
        <f t="shared" si="8"/>
        <v>23.655000000000001</v>
      </c>
      <c r="J47" s="83">
        <f t="shared" si="8"/>
        <v>23.768000000000001</v>
      </c>
      <c r="K47" s="83">
        <f t="shared" si="8"/>
        <v>23.19</v>
      </c>
      <c r="L47" s="83">
        <f t="shared" si="8"/>
        <v>22.707999999999998</v>
      </c>
      <c r="M47" s="83">
        <f t="shared" si="8"/>
        <v>19.850000000000001</v>
      </c>
      <c r="N47" s="83">
        <f t="shared" si="8"/>
        <v>17.470000000000002</v>
      </c>
      <c r="O47" s="83">
        <f t="shared" si="8"/>
        <v>15.117000000000001</v>
      </c>
      <c r="P47" s="83">
        <f t="shared" si="8"/>
        <v>11.952999999999999</v>
      </c>
      <c r="Q47" s="83">
        <f t="shared" si="8"/>
        <v>11.237</v>
      </c>
      <c r="R47" s="83">
        <f t="shared" si="8"/>
        <v>10.326000000000001</v>
      </c>
      <c r="S47" s="83">
        <f t="shared" si="8"/>
        <v>11.434000000000001</v>
      </c>
      <c r="T47" s="83">
        <f t="shared" si="8"/>
        <v>6.0620000000000003</v>
      </c>
      <c r="U47" s="83">
        <f t="shared" si="8"/>
        <v>5.4580000000000002</v>
      </c>
      <c r="V47" s="83">
        <f t="shared" si="8"/>
        <v>4.18</v>
      </c>
      <c r="W47" s="83">
        <f t="shared" si="8"/>
        <v>7.1050000000000004</v>
      </c>
      <c r="X47" s="83">
        <f t="shared" si="8"/>
        <v>7.2080000000000002</v>
      </c>
      <c r="Y47" s="83">
        <f t="shared" si="8"/>
        <v>8.5060000000000002</v>
      </c>
      <c r="Z47" s="84" t="str">
        <f t="shared" si="8"/>
        <v/>
      </c>
      <c r="AA47" s="100">
        <f>SUM(B47:Z47)</f>
        <v>340.79000000000019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13.433999999999999</v>
      </c>
      <c r="C4" s="18">
        <v>9.9310000000000009</v>
      </c>
      <c r="D4" s="18">
        <v>14.164</v>
      </c>
      <c r="E4" s="18">
        <v>16.247</v>
      </c>
      <c r="F4" s="18">
        <v>16.771000000000001</v>
      </c>
      <c r="G4" s="18">
        <v>18.533000000000001</v>
      </c>
      <c r="H4" s="18">
        <v>22.483000000000001</v>
      </c>
      <c r="I4" s="18">
        <v>23.654999999999998</v>
      </c>
      <c r="J4" s="18">
        <v>23.767999999999997</v>
      </c>
      <c r="K4" s="18">
        <v>23.19</v>
      </c>
      <c r="L4" s="18">
        <v>22.708000000000002</v>
      </c>
      <c r="M4" s="18">
        <v>19.850000000000005</v>
      </c>
      <c r="N4" s="18">
        <v>17.470000000000002</v>
      </c>
      <c r="O4" s="18">
        <v>15.116999999999999</v>
      </c>
      <c r="P4" s="18">
        <v>11.952999999999999</v>
      </c>
      <c r="Q4" s="18">
        <v>11.237</v>
      </c>
      <c r="R4" s="18">
        <v>10.326000000000001</v>
      </c>
      <c r="S4" s="18">
        <v>11.433999999999999</v>
      </c>
      <c r="T4" s="18">
        <v>6.0620000000000012</v>
      </c>
      <c r="U4" s="18">
        <v>5.4580000000000002</v>
      </c>
      <c r="V4" s="18">
        <v>4.1800000000000006</v>
      </c>
      <c r="W4" s="18">
        <v>7.1050000000000004</v>
      </c>
      <c r="X4" s="18">
        <v>7.2080000000000002</v>
      </c>
      <c r="Y4" s="18">
        <v>8.5060000000000002</v>
      </c>
      <c r="Z4" s="19"/>
      <c r="AA4" s="20">
        <f>SUM(B4:Z4)</f>
        <v>340.79000000000008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63.22</v>
      </c>
      <c r="C7" s="28">
        <v>55.87</v>
      </c>
      <c r="D7" s="28">
        <v>60.58</v>
      </c>
      <c r="E7" s="28">
        <v>60.83</v>
      </c>
      <c r="F7" s="28">
        <v>60.77</v>
      </c>
      <c r="G7" s="28">
        <v>55.83</v>
      </c>
      <c r="H7" s="28">
        <v>46.97</v>
      </c>
      <c r="I7" s="28">
        <v>49.27</v>
      </c>
      <c r="J7" s="28">
        <v>52.3</v>
      </c>
      <c r="K7" s="28">
        <v>44.81</v>
      </c>
      <c r="L7" s="28">
        <v>53.34</v>
      </c>
      <c r="M7" s="28">
        <v>52.81</v>
      </c>
      <c r="N7" s="28">
        <v>59</v>
      </c>
      <c r="O7" s="28">
        <v>43.99</v>
      </c>
      <c r="P7" s="28">
        <v>34.590000000000003</v>
      </c>
      <c r="Q7" s="28">
        <v>35.770000000000003</v>
      </c>
      <c r="R7" s="28">
        <v>48.02</v>
      </c>
      <c r="S7" s="28">
        <v>60.05</v>
      </c>
      <c r="T7" s="28">
        <v>73.66</v>
      </c>
      <c r="U7" s="28">
        <v>82.99</v>
      </c>
      <c r="V7" s="28">
        <v>87.54</v>
      </c>
      <c r="W7" s="28">
        <v>88</v>
      </c>
      <c r="X7" s="28">
        <v>77.81</v>
      </c>
      <c r="Y7" s="28">
        <v>72.05</v>
      </c>
      <c r="Z7" s="29"/>
      <c r="AA7" s="30">
        <v>59.169583333333321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5.0019999999999998</v>
      </c>
      <c r="C13" s="52">
        <v>4.5510000000000002</v>
      </c>
      <c r="D13" s="52">
        <v>5.6710000000000003</v>
      </c>
      <c r="E13" s="52">
        <v>6.8309999999999995</v>
      </c>
      <c r="F13" s="52">
        <v>9.5500000000000007</v>
      </c>
      <c r="G13" s="52">
        <v>9.9879999999999995</v>
      </c>
      <c r="H13" s="52">
        <v>11.495000000000001</v>
      </c>
      <c r="I13" s="52">
        <v>7.6539999999999999</v>
      </c>
      <c r="J13" s="52">
        <v>6.0299999999999994</v>
      </c>
      <c r="K13" s="52">
        <v>5.4270000000000005</v>
      </c>
      <c r="L13" s="52">
        <v>2.327</v>
      </c>
      <c r="M13" s="52">
        <v>0.73</v>
      </c>
      <c r="N13" s="52">
        <v>1.4790000000000001</v>
      </c>
      <c r="O13" s="52">
        <v>2.3680000000000003</v>
      </c>
      <c r="P13" s="52">
        <v>1.3889999999999998</v>
      </c>
      <c r="Q13" s="52"/>
      <c r="R13" s="52"/>
      <c r="S13" s="52">
        <v>0.67400000000000004</v>
      </c>
      <c r="T13" s="52">
        <v>0.65400000000000003</v>
      </c>
      <c r="U13" s="52">
        <v>0.66600000000000004</v>
      </c>
      <c r="V13" s="52">
        <v>0.91300000000000003</v>
      </c>
      <c r="W13" s="52">
        <v>1.417</v>
      </c>
      <c r="X13" s="52">
        <v>2.9249999999999998</v>
      </c>
      <c r="Y13" s="52">
        <v>4.7590000000000003</v>
      </c>
      <c r="Z13" s="53"/>
      <c r="AA13" s="54">
        <f>SUM(B13:Z13)</f>
        <v>92.5</v>
      </c>
    </row>
    <row r="14" spans="1:27" ht="30" customHeight="1" thickBot="1" x14ac:dyDescent="0.25">
      <c r="A14" s="55" t="s">
        <v>10</v>
      </c>
      <c r="B14" s="56">
        <f>IF(LEN(B$2)&gt;0,SUM(B10:B13),"")</f>
        <v>5.0019999999999998</v>
      </c>
      <c r="C14" s="57">
        <f t="shared" ref="C14:Z14" si="0">IF(LEN(C$2)&gt;0,SUM(C10:C13),"")</f>
        <v>4.5510000000000002</v>
      </c>
      <c r="D14" s="57">
        <f t="shared" si="0"/>
        <v>5.6710000000000003</v>
      </c>
      <c r="E14" s="57">
        <f t="shared" si="0"/>
        <v>6.8309999999999995</v>
      </c>
      <c r="F14" s="57">
        <f t="shared" si="0"/>
        <v>9.5500000000000007</v>
      </c>
      <c r="G14" s="57">
        <f t="shared" si="0"/>
        <v>9.9879999999999995</v>
      </c>
      <c r="H14" s="57">
        <f t="shared" si="0"/>
        <v>11.495000000000001</v>
      </c>
      <c r="I14" s="57">
        <f t="shared" si="0"/>
        <v>7.6539999999999999</v>
      </c>
      <c r="J14" s="57">
        <f t="shared" si="0"/>
        <v>6.0299999999999994</v>
      </c>
      <c r="K14" s="57">
        <f t="shared" si="0"/>
        <v>5.4270000000000005</v>
      </c>
      <c r="L14" s="57">
        <f t="shared" si="0"/>
        <v>2.327</v>
      </c>
      <c r="M14" s="57">
        <f t="shared" si="0"/>
        <v>0.73</v>
      </c>
      <c r="N14" s="57">
        <f t="shared" si="0"/>
        <v>1.4790000000000001</v>
      </c>
      <c r="O14" s="57">
        <f t="shared" si="0"/>
        <v>2.3680000000000003</v>
      </c>
      <c r="P14" s="57">
        <f t="shared" si="0"/>
        <v>1.3889999999999998</v>
      </c>
      <c r="Q14" s="57">
        <f t="shared" si="0"/>
        <v>0</v>
      </c>
      <c r="R14" s="57">
        <f t="shared" si="0"/>
        <v>0</v>
      </c>
      <c r="S14" s="57">
        <f t="shared" si="0"/>
        <v>0.67400000000000004</v>
      </c>
      <c r="T14" s="57">
        <f t="shared" si="0"/>
        <v>0.65400000000000003</v>
      </c>
      <c r="U14" s="57">
        <f t="shared" si="0"/>
        <v>0.66600000000000004</v>
      </c>
      <c r="V14" s="57">
        <f t="shared" si="0"/>
        <v>0.91300000000000003</v>
      </c>
      <c r="W14" s="57">
        <f t="shared" si="0"/>
        <v>1.417</v>
      </c>
      <c r="X14" s="57">
        <f t="shared" si="0"/>
        <v>2.9249999999999998</v>
      </c>
      <c r="Y14" s="57">
        <f t="shared" si="0"/>
        <v>4.7590000000000003</v>
      </c>
      <c r="Z14" s="58" t="str">
        <f t="shared" si="0"/>
        <v/>
      </c>
      <c r="AA14" s="59">
        <f>SUM(AA9:AA13)</f>
        <v>92.5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2.6</v>
      </c>
      <c r="M17" s="67">
        <v>1.9</v>
      </c>
      <c r="N17" s="67">
        <v>1.9</v>
      </c>
      <c r="O17" s="67">
        <v>1.9</v>
      </c>
      <c r="P17" s="67">
        <v>1.1000000000000001</v>
      </c>
      <c r="Q17" s="67">
        <v>1.1000000000000001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17.900000000000002</v>
      </c>
    </row>
    <row r="18" spans="1:27" ht="24.95" customHeight="1" x14ac:dyDescent="0.2">
      <c r="A18" s="70" t="s">
        <v>13</v>
      </c>
      <c r="B18" s="71">
        <v>2.9020000000000001</v>
      </c>
      <c r="C18" s="72">
        <v>2.492</v>
      </c>
      <c r="D18" s="72">
        <v>1.8919999999999999</v>
      </c>
      <c r="E18" s="72">
        <v>2.5270000000000001</v>
      </c>
      <c r="F18" s="72">
        <v>0.71199999999999997</v>
      </c>
      <c r="G18" s="72">
        <v>2.4550000000000001</v>
      </c>
      <c r="H18" s="72">
        <v>2.5430000000000001</v>
      </c>
      <c r="I18" s="72">
        <v>2.1659999999999999</v>
      </c>
      <c r="J18" s="72">
        <v>2.2240000000000002</v>
      </c>
      <c r="K18" s="72">
        <v>3.3740000000000001</v>
      </c>
      <c r="L18" s="72">
        <v>3.0419999999999998</v>
      </c>
      <c r="M18" s="72">
        <v>4.165</v>
      </c>
      <c r="N18" s="72">
        <v>4.1529999999999996</v>
      </c>
      <c r="O18" s="72">
        <v>3.0609999999999999</v>
      </c>
      <c r="P18" s="72">
        <v>3.0379999999999998</v>
      </c>
      <c r="Q18" s="72">
        <v>3.7519999999999998</v>
      </c>
      <c r="R18" s="72">
        <v>3.7389999999999999</v>
      </c>
      <c r="S18" s="72">
        <v>3.6549999999999998</v>
      </c>
      <c r="T18" s="72">
        <v>2.1349999999999998</v>
      </c>
      <c r="U18" s="72">
        <v>2.13</v>
      </c>
      <c r="V18" s="72">
        <v>0.79700000000000004</v>
      </c>
      <c r="W18" s="72">
        <v>2.0830000000000002</v>
      </c>
      <c r="X18" s="72"/>
      <c r="Y18" s="72"/>
      <c r="Z18" s="73"/>
      <c r="AA18" s="74">
        <f>SUM(B18:Z18)</f>
        <v>59.036999999999992</v>
      </c>
    </row>
    <row r="19" spans="1:27" ht="24.95" customHeight="1" x14ac:dyDescent="0.2">
      <c r="A19" s="70" t="s">
        <v>14</v>
      </c>
      <c r="B19" s="75">
        <v>5.53</v>
      </c>
      <c r="C19" s="76">
        <v>1.8879999999999999</v>
      </c>
      <c r="D19" s="76">
        <v>5.8010000000000002</v>
      </c>
      <c r="E19" s="76">
        <v>6.0890000000000004</v>
      </c>
      <c r="F19" s="76">
        <v>5.7089999999999996</v>
      </c>
      <c r="G19" s="76">
        <v>5.29</v>
      </c>
      <c r="H19" s="76">
        <v>7.6449999999999996</v>
      </c>
      <c r="I19" s="76">
        <v>13.035</v>
      </c>
      <c r="J19" s="76">
        <v>14.714</v>
      </c>
      <c r="K19" s="76">
        <v>13.589</v>
      </c>
      <c r="L19" s="76">
        <v>14.738999999999999</v>
      </c>
      <c r="M19" s="76">
        <v>13.055</v>
      </c>
      <c r="N19" s="76">
        <v>9.9379999999999988</v>
      </c>
      <c r="O19" s="76">
        <v>7.7879999999999994</v>
      </c>
      <c r="P19" s="76">
        <v>6.4260000000000002</v>
      </c>
      <c r="Q19" s="76">
        <v>6.3849999999999998</v>
      </c>
      <c r="R19" s="76">
        <v>6.5869999999999997</v>
      </c>
      <c r="S19" s="76">
        <v>7.1050000000000004</v>
      </c>
      <c r="T19" s="76">
        <v>3.2730000000000001</v>
      </c>
      <c r="U19" s="76">
        <v>2.6619999999999999</v>
      </c>
      <c r="V19" s="76">
        <v>2.4700000000000002</v>
      </c>
      <c r="W19" s="76">
        <v>3.605</v>
      </c>
      <c r="X19" s="76">
        <v>4.2829999999999995</v>
      </c>
      <c r="Y19" s="76">
        <v>3.7469999999999999</v>
      </c>
      <c r="Z19" s="73"/>
      <c r="AA19" s="74">
        <f>SUM(B19:Z19)</f>
        <v>171.35299999999995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8.4320000000000004</v>
      </c>
      <c r="C22" s="83">
        <f t="shared" si="1"/>
        <v>5.38</v>
      </c>
      <c r="D22" s="83">
        <f t="shared" si="1"/>
        <v>8.4930000000000003</v>
      </c>
      <c r="E22" s="83">
        <f t="shared" si="1"/>
        <v>9.4160000000000004</v>
      </c>
      <c r="F22" s="83">
        <f t="shared" si="1"/>
        <v>7.2210000000000001</v>
      </c>
      <c r="G22" s="83">
        <f t="shared" si="1"/>
        <v>8.5449999999999999</v>
      </c>
      <c r="H22" s="83">
        <f t="shared" si="1"/>
        <v>10.988</v>
      </c>
      <c r="I22" s="83">
        <f t="shared" si="1"/>
        <v>16.001000000000001</v>
      </c>
      <c r="J22" s="83">
        <f t="shared" si="1"/>
        <v>17.738</v>
      </c>
      <c r="K22" s="83">
        <f t="shared" si="1"/>
        <v>17.763000000000002</v>
      </c>
      <c r="L22" s="83">
        <f t="shared" si="1"/>
        <v>20.381</v>
      </c>
      <c r="M22" s="83">
        <f t="shared" si="1"/>
        <v>19.119999999999997</v>
      </c>
      <c r="N22" s="83">
        <f t="shared" si="1"/>
        <v>15.990999999999998</v>
      </c>
      <c r="O22" s="83">
        <f t="shared" si="1"/>
        <v>12.748999999999999</v>
      </c>
      <c r="P22" s="83">
        <f t="shared" si="1"/>
        <v>10.564</v>
      </c>
      <c r="Q22" s="83">
        <f t="shared" si="1"/>
        <v>11.237</v>
      </c>
      <c r="R22" s="83">
        <f t="shared" si="1"/>
        <v>10.326000000000001</v>
      </c>
      <c r="S22" s="83">
        <f t="shared" si="1"/>
        <v>10.76</v>
      </c>
      <c r="T22" s="83">
        <f t="shared" si="1"/>
        <v>5.4079999999999995</v>
      </c>
      <c r="U22" s="83">
        <f t="shared" si="1"/>
        <v>4.7919999999999998</v>
      </c>
      <c r="V22" s="83">
        <f t="shared" si="1"/>
        <v>3.2670000000000003</v>
      </c>
      <c r="W22" s="83">
        <f t="shared" si="1"/>
        <v>5.6880000000000006</v>
      </c>
      <c r="X22" s="83">
        <f t="shared" si="1"/>
        <v>4.2829999999999995</v>
      </c>
      <c r="Y22" s="83">
        <f t="shared" si="1"/>
        <v>3.7469999999999999</v>
      </c>
      <c r="Z22" s="84">
        <f t="shared" si="1"/>
        <v>0</v>
      </c>
      <c r="AA22" s="85">
        <f t="shared" si="1"/>
        <v>248.28999999999996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13.433999999999999</v>
      </c>
      <c r="C26" s="72">
        <v>9.9309999999999992</v>
      </c>
      <c r="D26" s="72">
        <v>14.164</v>
      </c>
      <c r="E26" s="72">
        <v>16.247</v>
      </c>
      <c r="F26" s="72">
        <v>16.771000000000001</v>
      </c>
      <c r="G26" s="72">
        <v>18.533000000000001</v>
      </c>
      <c r="H26" s="72">
        <v>22.483000000000001</v>
      </c>
      <c r="I26" s="72">
        <v>23.655000000000001</v>
      </c>
      <c r="J26" s="72">
        <v>23.768000000000001</v>
      </c>
      <c r="K26" s="72">
        <v>23.19</v>
      </c>
      <c r="L26" s="72">
        <v>22.707999999999998</v>
      </c>
      <c r="M26" s="72">
        <v>19.850000000000001</v>
      </c>
      <c r="N26" s="72">
        <v>17.47</v>
      </c>
      <c r="O26" s="72">
        <v>15.117000000000001</v>
      </c>
      <c r="P26" s="72">
        <v>11.952999999999999</v>
      </c>
      <c r="Q26" s="72">
        <v>11.237</v>
      </c>
      <c r="R26" s="72">
        <v>10.326000000000001</v>
      </c>
      <c r="S26" s="72">
        <v>11.433999999999999</v>
      </c>
      <c r="T26" s="72">
        <v>6.0620000000000003</v>
      </c>
      <c r="U26" s="72">
        <v>5.4580000000000002</v>
      </c>
      <c r="V26" s="72">
        <v>4.18</v>
      </c>
      <c r="W26" s="72">
        <v>7.1050000000000004</v>
      </c>
      <c r="X26" s="72">
        <v>7.2080000000000002</v>
      </c>
      <c r="Y26" s="72">
        <v>8.5060000000000002</v>
      </c>
      <c r="Z26" s="73"/>
      <c r="AA26" s="74">
        <f>SUM(B26:Z26)</f>
        <v>340.79000000000019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13.433999999999999</v>
      </c>
      <c r="C28" s="57">
        <f t="shared" si="2"/>
        <v>9.9309999999999992</v>
      </c>
      <c r="D28" s="57">
        <f t="shared" si="2"/>
        <v>14.164</v>
      </c>
      <c r="E28" s="57">
        <f t="shared" si="2"/>
        <v>16.247</v>
      </c>
      <c r="F28" s="57">
        <f t="shared" si="2"/>
        <v>16.771000000000001</v>
      </c>
      <c r="G28" s="57">
        <f t="shared" si="2"/>
        <v>18.533000000000001</v>
      </c>
      <c r="H28" s="57">
        <f t="shared" si="2"/>
        <v>22.483000000000001</v>
      </c>
      <c r="I28" s="57">
        <f t="shared" si="2"/>
        <v>23.655000000000001</v>
      </c>
      <c r="J28" s="57">
        <f t="shared" si="2"/>
        <v>23.768000000000001</v>
      </c>
      <c r="K28" s="57">
        <f t="shared" si="2"/>
        <v>23.19</v>
      </c>
      <c r="L28" s="57">
        <f t="shared" si="2"/>
        <v>22.707999999999998</v>
      </c>
      <c r="M28" s="57">
        <f t="shared" si="2"/>
        <v>19.850000000000001</v>
      </c>
      <c r="N28" s="57">
        <f t="shared" si="2"/>
        <v>17.47</v>
      </c>
      <c r="O28" s="57">
        <f t="shared" si="2"/>
        <v>15.117000000000001</v>
      </c>
      <c r="P28" s="57">
        <f t="shared" si="2"/>
        <v>11.952999999999999</v>
      </c>
      <c r="Q28" s="57">
        <f t="shared" si="2"/>
        <v>11.237</v>
      </c>
      <c r="R28" s="57">
        <f t="shared" si="2"/>
        <v>10.326000000000001</v>
      </c>
      <c r="S28" s="57">
        <f t="shared" si="2"/>
        <v>11.433999999999999</v>
      </c>
      <c r="T28" s="57">
        <f t="shared" si="2"/>
        <v>6.0620000000000003</v>
      </c>
      <c r="U28" s="57">
        <f t="shared" si="2"/>
        <v>5.4580000000000002</v>
      </c>
      <c r="V28" s="57">
        <f t="shared" si="2"/>
        <v>4.18</v>
      </c>
      <c r="W28" s="57">
        <f t="shared" si="2"/>
        <v>7.1050000000000004</v>
      </c>
      <c r="X28" s="57">
        <f t="shared" si="2"/>
        <v>7.2080000000000002</v>
      </c>
      <c r="Y28" s="57">
        <f t="shared" si="2"/>
        <v>8.5060000000000002</v>
      </c>
      <c r="Z28" s="58">
        <f t="shared" si="2"/>
        <v>0</v>
      </c>
      <c r="AA28" s="59">
        <f t="shared" si="2"/>
        <v>340.79000000000019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13.434000000000001</v>
      </c>
      <c r="C47" s="83">
        <f t="shared" ref="C47:Z47" si="8">SUM(C10:C13)+C22+C36</f>
        <v>9.9310000000000009</v>
      </c>
      <c r="D47" s="83">
        <f t="shared" si="8"/>
        <v>14.164000000000001</v>
      </c>
      <c r="E47" s="83">
        <f t="shared" si="8"/>
        <v>16.247</v>
      </c>
      <c r="F47" s="83">
        <f t="shared" si="8"/>
        <v>16.771000000000001</v>
      </c>
      <c r="G47" s="83">
        <f t="shared" si="8"/>
        <v>18.533000000000001</v>
      </c>
      <c r="H47" s="83">
        <f t="shared" si="8"/>
        <v>22.483000000000001</v>
      </c>
      <c r="I47" s="83">
        <f t="shared" si="8"/>
        <v>23.655000000000001</v>
      </c>
      <c r="J47" s="83">
        <f t="shared" si="8"/>
        <v>23.768000000000001</v>
      </c>
      <c r="K47" s="83">
        <f t="shared" si="8"/>
        <v>23.19</v>
      </c>
      <c r="L47" s="83">
        <f t="shared" si="8"/>
        <v>22.707999999999998</v>
      </c>
      <c r="M47" s="83">
        <f t="shared" si="8"/>
        <v>19.849999999999998</v>
      </c>
      <c r="N47" s="83">
        <f t="shared" si="8"/>
        <v>17.47</v>
      </c>
      <c r="O47" s="83">
        <f t="shared" si="8"/>
        <v>15.116999999999999</v>
      </c>
      <c r="P47" s="83">
        <f t="shared" si="8"/>
        <v>11.952999999999999</v>
      </c>
      <c r="Q47" s="83">
        <f t="shared" si="8"/>
        <v>11.237</v>
      </c>
      <c r="R47" s="83">
        <f t="shared" si="8"/>
        <v>10.326000000000001</v>
      </c>
      <c r="S47" s="83">
        <f t="shared" si="8"/>
        <v>11.433999999999999</v>
      </c>
      <c r="T47" s="83">
        <f t="shared" si="8"/>
        <v>6.0619999999999994</v>
      </c>
      <c r="U47" s="83">
        <f t="shared" si="8"/>
        <v>5.4580000000000002</v>
      </c>
      <c r="V47" s="83">
        <f t="shared" si="8"/>
        <v>4.1800000000000006</v>
      </c>
      <c r="W47" s="83">
        <f t="shared" si="8"/>
        <v>7.1050000000000004</v>
      </c>
      <c r="X47" s="83">
        <f t="shared" si="8"/>
        <v>7.2079999999999993</v>
      </c>
      <c r="Y47" s="83">
        <f t="shared" si="8"/>
        <v>8.5060000000000002</v>
      </c>
      <c r="Z47" s="84">
        <f t="shared" si="8"/>
        <v>0</v>
      </c>
      <c r="AA47" s="100">
        <f>SUM(B47:Z47)</f>
        <v>340.79000000000019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2021-05-15T20:23:19Z</dcterms:created>
  <dcterms:modified xsi:type="dcterms:W3CDTF">2021-05-15T20:23:20Z</dcterms:modified>
</cp:coreProperties>
</file>