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[1]SPOT_Orders_OverView_01!$A$20:$A$29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<sst xmlns="http://schemas.openxmlformats.org/spreadsheetml/2006/main" count="110" uniqueCount="49">
  <si>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14/05/2021 23:17:26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</si>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</sst>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5.7330000000000005</c:v>
                </c:pt>
                <c:pt idx="1">
                  <c:v>8.4850000000000012</c:v>
                </c:pt>
                <c:pt idx="2">
                  <c:v>6.6420000000000003</c:v>
                </c:pt>
                <c:pt idx="3">
                  <c:v>8.6809999999999992</c:v>
                </c:pt>
                <c:pt idx="4">
                  <c:v>7.4610000000000003</c:v>
                </c:pt>
                <c:pt idx="5">
                  <c:v>3.9870000000000001</c:v>
                </c:pt>
                <c:pt idx="6">
                  <c:v>3.407</c:v>
                </c:pt>
                <c:pt idx="7">
                  <c:v>17.581</c:v>
                </c:pt>
                <c:pt idx="8">
                  <c:v>26.143000000000001</c:v>
                </c:pt>
                <c:pt idx="9">
                  <c:v>21.832000000000001</c:v>
                </c:pt>
                <c:pt idx="10">
                  <c:v>25.364000000000004</c:v>
                </c:pt>
                <c:pt idx="11">
                  <c:v>32.518999999999998</c:v>
                </c:pt>
                <c:pt idx="12">
                  <c:v>26.771999999999998</c:v>
                </c:pt>
                <c:pt idx="13">
                  <c:v>11.314</c:v>
                </c:pt>
                <c:pt idx="14">
                  <c:v>6.694</c:v>
                </c:pt>
                <c:pt idx="15">
                  <c:v>14.276999999999999</c:v>
                </c:pt>
                <c:pt idx="16">
                  <c:v>5.0990000000000002</c:v>
                </c:pt>
                <c:pt idx="17">
                  <c:v>0.439</c:v>
                </c:pt>
                <c:pt idx="18">
                  <c:v>2.343</c:v>
                </c:pt>
                <c:pt idx="19">
                  <c:v>4.9889999999999999</c:v>
                </c:pt>
                <c:pt idx="20">
                  <c:v>5.1419999999999995</c:v>
                </c:pt>
                <c:pt idx="21">
                  <c:v>2.681</c:v>
                </c:pt>
                <c:pt idx="23">
                  <c:v>1.198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1370464"/>
        <c:axId val="1413708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7.9359999999999999</c:v>
                </c:pt>
                <c:pt idx="1">
                  <c:v>10.83</c:v>
                </c:pt>
                <c:pt idx="2">
                  <c:v>8.84</c:v>
                </c:pt>
                <c:pt idx="3">
                  <c:v>10.58</c:v>
                </c:pt>
                <c:pt idx="4">
                  <c:v>9.1549999999999994</c:v>
                </c:pt>
                <c:pt idx="5">
                  <c:v>5.5570000000000004</c:v>
                </c:pt>
                <c:pt idx="6">
                  <c:v>5.2390000000000008</c:v>
                </c:pt>
                <c:pt idx="7">
                  <c:v>18.571000000000002</c:v>
                </c:pt>
                <c:pt idx="8">
                  <c:v>26.311999999999998</c:v>
                </c:pt>
                <c:pt idx="9">
                  <c:v>21.832000000000001</c:v>
                </c:pt>
                <c:pt idx="10">
                  <c:v>25.546000000000003</c:v>
                </c:pt>
                <c:pt idx="11">
                  <c:v>33.006999999999998</c:v>
                </c:pt>
                <c:pt idx="12">
                  <c:v>28.731000000000002</c:v>
                </c:pt>
                <c:pt idx="13">
                  <c:v>14.622</c:v>
                </c:pt>
                <c:pt idx="14">
                  <c:v>9.8740000000000006</c:v>
                </c:pt>
                <c:pt idx="15">
                  <c:v>17.888999999999999</c:v>
                </c:pt>
                <c:pt idx="16">
                  <c:v>7.0869999999999997</c:v>
                </c:pt>
                <c:pt idx="17">
                  <c:v>2.0529999999999999</c:v>
                </c:pt>
                <c:pt idx="18">
                  <c:v>3.01</c:v>
                </c:pt>
                <c:pt idx="19">
                  <c:v>6.6789999999999994</c:v>
                </c:pt>
                <c:pt idx="20">
                  <c:v>7.2710000000000008</c:v>
                </c:pt>
                <c:pt idx="21">
                  <c:v>4.5969999999999995</c:v>
                </c:pt>
                <c:pt idx="22">
                  <c:v>1.9060000000000001</c:v>
                </c:pt>
                <c:pt idx="23">
                  <c:v>2.8620000000000001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370464"/>
        <c:axId val="1413708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75.150000000000006</c:v>
                </c:pt>
                <c:pt idx="1">
                  <c:v>70</c:v>
                </c:pt>
                <c:pt idx="2">
                  <c:v>68</c:v>
                </c:pt>
                <c:pt idx="3">
                  <c:v>63.21</c:v>
                </c:pt>
                <c:pt idx="4">
                  <c:v>60.8</c:v>
                </c:pt>
                <c:pt idx="5">
                  <c:v>62.99</c:v>
                </c:pt>
                <c:pt idx="6">
                  <c:v>59.15</c:v>
                </c:pt>
                <c:pt idx="7">
                  <c:v>62.4</c:v>
                </c:pt>
                <c:pt idx="8">
                  <c:v>65.98</c:v>
                </c:pt>
                <c:pt idx="9">
                  <c:v>64.75</c:v>
                </c:pt>
                <c:pt idx="10">
                  <c:v>59.97</c:v>
                </c:pt>
                <c:pt idx="11">
                  <c:v>61.5</c:v>
                </c:pt>
                <c:pt idx="12">
                  <c:v>54.35</c:v>
                </c:pt>
                <c:pt idx="13">
                  <c:v>51.64</c:v>
                </c:pt>
                <c:pt idx="14">
                  <c:v>42.16</c:v>
                </c:pt>
                <c:pt idx="15">
                  <c:v>47.73</c:v>
                </c:pt>
                <c:pt idx="16">
                  <c:v>58.48</c:v>
                </c:pt>
                <c:pt idx="17">
                  <c:v>60.53</c:v>
                </c:pt>
                <c:pt idx="18">
                  <c:v>59.16</c:v>
                </c:pt>
                <c:pt idx="19">
                  <c:v>73.86</c:v>
                </c:pt>
                <c:pt idx="20">
                  <c:v>78.27</c:v>
                </c:pt>
                <c:pt idx="21">
                  <c:v>73.599999999999994</c:v>
                </c:pt>
                <c:pt idx="22">
                  <c:v>70.63</c:v>
                </c:pt>
                <c:pt idx="23">
                  <c:v>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514712"/>
        <c:axId val="141371248"/>
      </c:lineChart>
      <c:catAx>
        <c:axId val="141370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370856"/>
        <c:crosses val="autoZero"/>
        <c:auto val="1"/>
        <c:lblAlgn val="ctr"/>
        <c:lblOffset val="100"/>
        <c:noMultiLvlLbl val="0"/>
      </c:catAx>
      <c:valAx>
        <c:axId val="141370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370464"/>
        <c:crosses val="autoZero"/>
        <c:crossBetween val="between"/>
      </c:valAx>
      <c:valAx>
        <c:axId val="141371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514712"/>
        <c:crosses val="max"/>
        <c:crossBetween val="between"/>
      </c:valAx>
      <c:catAx>
        <c:axId val="280514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1371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44331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248.78299999999996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41.202999999999996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10.200000000000001</v>
          </cell>
        </row>
        <row r="39">
          <cell r="C39">
            <v>0</v>
          </cell>
        </row>
        <row r="40">
          <cell r="C40">
            <v>5.36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274.42599999999999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75.150000000000006</v>
          </cell>
          <cell r="C7">
            <v>70</v>
          </cell>
          <cell r="D7">
            <v>68</v>
          </cell>
          <cell r="E7">
            <v>63.21</v>
          </cell>
          <cell r="F7">
            <v>60.8</v>
          </cell>
          <cell r="G7">
            <v>62.99</v>
          </cell>
          <cell r="H7">
            <v>59.15</v>
          </cell>
          <cell r="I7">
            <v>62.4</v>
          </cell>
          <cell r="J7">
            <v>65.98</v>
          </cell>
          <cell r="K7">
            <v>64.75</v>
          </cell>
          <cell r="L7">
            <v>59.97</v>
          </cell>
          <cell r="M7">
            <v>61.5</v>
          </cell>
          <cell r="N7">
            <v>54.35</v>
          </cell>
          <cell r="O7">
            <v>51.64</v>
          </cell>
          <cell r="P7">
            <v>42.16</v>
          </cell>
          <cell r="Q7">
            <v>47.73</v>
          </cell>
          <cell r="R7">
            <v>58.48</v>
          </cell>
          <cell r="S7">
            <v>60.53</v>
          </cell>
          <cell r="T7">
            <v>59.16</v>
          </cell>
          <cell r="U7">
            <v>73.86</v>
          </cell>
          <cell r="V7">
            <v>78.27</v>
          </cell>
          <cell r="W7">
            <v>73.599999999999994</v>
          </cell>
          <cell r="X7">
            <v>70.63</v>
          </cell>
          <cell r="Y7">
            <v>62</v>
          </cell>
        </row>
        <row r="57">
          <cell r="B57">
            <v>5.7330000000000005</v>
          </cell>
          <cell r="C57">
            <v>8.4850000000000012</v>
          </cell>
          <cell r="D57">
            <v>6.6420000000000003</v>
          </cell>
          <cell r="E57">
            <v>8.6809999999999992</v>
          </cell>
          <cell r="F57">
            <v>7.4610000000000003</v>
          </cell>
          <cell r="G57">
            <v>3.9870000000000001</v>
          </cell>
          <cell r="H57">
            <v>3.407</v>
          </cell>
          <cell r="I57">
            <v>17.581</v>
          </cell>
          <cell r="J57">
            <v>26.143000000000001</v>
          </cell>
          <cell r="K57">
            <v>21.832000000000001</v>
          </cell>
          <cell r="L57">
            <v>25.364000000000004</v>
          </cell>
          <cell r="M57">
            <v>32.518999999999998</v>
          </cell>
          <cell r="N57">
            <v>26.771999999999998</v>
          </cell>
          <cell r="O57">
            <v>11.314</v>
          </cell>
          <cell r="P57">
            <v>6.694</v>
          </cell>
          <cell r="Q57">
            <v>14.276999999999999</v>
          </cell>
          <cell r="R57">
            <v>5.0990000000000002</v>
          </cell>
          <cell r="S57">
            <v>0.439</v>
          </cell>
          <cell r="T57">
            <v>2.343</v>
          </cell>
          <cell r="U57">
            <v>4.9889999999999999</v>
          </cell>
          <cell r="V57">
            <v>5.1419999999999995</v>
          </cell>
          <cell r="W57">
            <v>2.681</v>
          </cell>
          <cell r="Y57">
            <v>1.198</v>
          </cell>
        </row>
        <row r="64">
          <cell r="B64">
            <v>2.2029999999999998</v>
          </cell>
          <cell r="C64">
            <v>2.3449999999999998</v>
          </cell>
          <cell r="D64">
            <v>2.198</v>
          </cell>
          <cell r="E64">
            <v>1.899</v>
          </cell>
          <cell r="F64">
            <v>1.694</v>
          </cell>
          <cell r="G64">
            <v>1.57</v>
          </cell>
          <cell r="H64">
            <v>1.8319999999999999</v>
          </cell>
          <cell r="I64">
            <v>0.99</v>
          </cell>
          <cell r="J64">
            <v>0.16900000000000001</v>
          </cell>
          <cell r="L64">
            <v>0.182</v>
          </cell>
          <cell r="M64">
            <v>0.48799999999999999</v>
          </cell>
          <cell r="N64">
            <v>1.9590000000000001</v>
          </cell>
          <cell r="O64">
            <v>3.3080000000000003</v>
          </cell>
          <cell r="P64">
            <v>3.1799999999999997</v>
          </cell>
          <cell r="Q64">
            <v>3.6120000000000001</v>
          </cell>
          <cell r="R64">
            <v>1.988</v>
          </cell>
          <cell r="S64">
            <v>1.6140000000000001</v>
          </cell>
          <cell r="T64">
            <v>0.66700000000000004</v>
          </cell>
          <cell r="U64">
            <v>1.69</v>
          </cell>
          <cell r="V64">
            <v>2.129</v>
          </cell>
          <cell r="W64">
            <v>1.9159999999999999</v>
          </cell>
          <cell r="X64">
            <v>1.9059999999999999</v>
          </cell>
          <cell r="Y64">
            <v>1.6640000000000001</v>
          </cell>
        </row>
      </sheetData>
      <sheetData sheetId="17">
        <row r="57">
          <cell r="B57">
            <v>7.9359999999999999</v>
          </cell>
          <cell r="C57">
            <v>10.83</v>
          </cell>
          <cell r="D57">
            <v>8.84</v>
          </cell>
          <cell r="E57">
            <v>8.08</v>
          </cell>
          <cell r="F57">
            <v>7.6549999999999994</v>
          </cell>
          <cell r="G57">
            <v>4.4569999999999999</v>
          </cell>
          <cell r="H57">
            <v>4.1390000000000002</v>
          </cell>
          <cell r="I57">
            <v>18.015000000000001</v>
          </cell>
          <cell r="J57">
            <v>24.97</v>
          </cell>
          <cell r="K57">
            <v>19.61</v>
          </cell>
          <cell r="L57">
            <v>24.346</v>
          </cell>
          <cell r="M57">
            <v>32.167000000000002</v>
          </cell>
          <cell r="N57">
            <v>27.931000000000001</v>
          </cell>
          <cell r="O57">
            <v>13.821999999999999</v>
          </cell>
          <cell r="P57">
            <v>9.0740000000000016</v>
          </cell>
          <cell r="Q57">
            <v>17.088999999999999</v>
          </cell>
          <cell r="R57">
            <v>7.0869999999999997</v>
          </cell>
          <cell r="S57">
            <v>2.0529999999999999</v>
          </cell>
          <cell r="T57">
            <v>3.01</v>
          </cell>
          <cell r="U57">
            <v>6.6789999999999994</v>
          </cell>
          <cell r="V57">
            <v>7.2710000000000008</v>
          </cell>
          <cell r="W57">
            <v>4.5969999999999995</v>
          </cell>
          <cell r="X57">
            <v>1.9060000000000001</v>
          </cell>
          <cell r="Y57">
            <v>2.8620000000000001</v>
          </cell>
        </row>
        <row r="62">
          <cell r="E62">
            <v>2.5</v>
          </cell>
          <cell r="F62">
            <v>1.5</v>
          </cell>
          <cell r="G62">
            <v>1.1000000000000001</v>
          </cell>
          <cell r="H62">
            <v>1.1000000000000001</v>
          </cell>
          <cell r="M62">
            <v>0.8</v>
          </cell>
          <cell r="N62">
            <v>0.8</v>
          </cell>
          <cell r="O62">
            <v>0.8</v>
          </cell>
          <cell r="P62">
            <v>0.8</v>
          </cell>
          <cell r="Q62">
            <v>0.8</v>
          </cell>
        </row>
        <row r="64">
          <cell r="I64">
            <v>0.55600000000000005</v>
          </cell>
          <cell r="J64">
            <v>1.3420000000000001</v>
          </cell>
          <cell r="K64">
            <v>2.222</v>
          </cell>
          <cell r="L64">
            <v>1.2000000000000002</v>
          </cell>
          <cell r="M64">
            <v>0.04</v>
          </cell>
        </row>
      </sheetData>
      <sheetData sheetId="18">
        <row r="7">
          <cell r="B7">
            <v>75.150000000000006</v>
          </cell>
          <cell r="C7">
            <v>70</v>
          </cell>
          <cell r="D7">
            <v>68</v>
          </cell>
          <cell r="E7">
            <v>63.21</v>
          </cell>
          <cell r="F7">
            <v>60.8</v>
          </cell>
          <cell r="G7">
            <v>62.99</v>
          </cell>
          <cell r="H7">
            <v>59.15</v>
          </cell>
          <cell r="I7">
            <v>62.4</v>
          </cell>
          <cell r="J7">
            <v>65.98</v>
          </cell>
          <cell r="K7">
            <v>64.75</v>
          </cell>
          <cell r="L7">
            <v>59.97</v>
          </cell>
          <cell r="M7">
            <v>61.5</v>
          </cell>
          <cell r="N7">
            <v>54.35</v>
          </cell>
          <cell r="O7">
            <v>51.64</v>
          </cell>
          <cell r="P7">
            <v>42.16</v>
          </cell>
          <cell r="Q7">
            <v>47.73</v>
          </cell>
          <cell r="R7">
            <v>58.48</v>
          </cell>
          <cell r="S7">
            <v>60.53</v>
          </cell>
          <cell r="T7">
            <v>59.16</v>
          </cell>
          <cell r="U7">
            <v>73.86</v>
          </cell>
          <cell r="V7">
            <v>78.27</v>
          </cell>
          <cell r="W7">
            <v>73.599999999999994</v>
          </cell>
          <cell r="X7">
            <v>70.63</v>
          </cell>
          <cell r="Y7">
            <v>62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VOLTERRA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VOLTERRA</v>
          </cell>
        </row>
        <row r="27">
          <cell r="A27" t="str">
            <v>WATT_AND_VOLT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44332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7.9360000000000008</v>
      </c>
      <c r="C4" s="18">
        <v>10.83</v>
      </c>
      <c r="D4" s="18">
        <v>8.84</v>
      </c>
      <c r="E4" s="18">
        <v>10.58</v>
      </c>
      <c r="F4" s="18">
        <v>9.1550000000000011</v>
      </c>
      <c r="G4" s="18">
        <v>5.5569999999999995</v>
      </c>
      <c r="H4" s="18">
        <v>5.2389999999999999</v>
      </c>
      <c r="I4" s="18">
        <v>18.570999999999998</v>
      </c>
      <c r="J4" s="18">
        <v>26.312000000000005</v>
      </c>
      <c r="K4" s="18">
        <v>21.832000000000001</v>
      </c>
      <c r="L4" s="18">
        <v>25.546000000000006</v>
      </c>
      <c r="M4" s="18">
        <v>33.006999999999998</v>
      </c>
      <c r="N4" s="18">
        <v>28.730999999999998</v>
      </c>
      <c r="O4" s="18">
        <v>14.622</v>
      </c>
      <c r="P4" s="18">
        <v>9.8739999999999988</v>
      </c>
      <c r="Q4" s="18">
        <v>17.888999999999999</v>
      </c>
      <c r="R4" s="18">
        <v>7.0869999999999989</v>
      </c>
      <c r="S4" s="18">
        <v>2.0529999999999999</v>
      </c>
      <c r="T4" s="18">
        <v>3.0100000000000002</v>
      </c>
      <c r="U4" s="18">
        <v>6.6790000000000003</v>
      </c>
      <c r="V4" s="18">
        <v>7.2709999999999999</v>
      </c>
      <c r="W4" s="18">
        <v>4.5970000000000004</v>
      </c>
      <c r="X4" s="18">
        <v>1.9059999999999999</v>
      </c>
      <c r="Y4" s="18">
        <v>2.8619999999999997</v>
      </c>
      <c r="Z4" s="19"/>
      <c r="AA4" s="20">
        <f>SUM(B4:Z4)</f>
        <v>289.98600000000005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75.150000000000006</v>
      </c>
      <c r="C7" s="28">
        <v>70</v>
      </c>
      <c r="D7" s="28">
        <v>68</v>
      </c>
      <c r="E7" s="28">
        <v>63.21</v>
      </c>
      <c r="F7" s="28">
        <v>60.8</v>
      </c>
      <c r="G7" s="28">
        <v>62.99</v>
      </c>
      <c r="H7" s="28">
        <v>59.15</v>
      </c>
      <c r="I7" s="28">
        <v>62.4</v>
      </c>
      <c r="J7" s="28">
        <v>65.98</v>
      </c>
      <c r="K7" s="28">
        <v>64.75</v>
      </c>
      <c r="L7" s="28">
        <v>59.97</v>
      </c>
      <c r="M7" s="28">
        <v>61.5</v>
      </c>
      <c r="N7" s="28">
        <v>54.35</v>
      </c>
      <c r="O7" s="28">
        <v>51.64</v>
      </c>
      <c r="P7" s="28">
        <v>42.16</v>
      </c>
      <c r="Q7" s="28">
        <v>47.73</v>
      </c>
      <c r="R7" s="28">
        <v>58.48</v>
      </c>
      <c r="S7" s="28">
        <v>60.53</v>
      </c>
      <c r="T7" s="28">
        <v>59.16</v>
      </c>
      <c r="U7" s="28">
        <v>73.86</v>
      </c>
      <c r="V7" s="28">
        <v>78.27</v>
      </c>
      <c r="W7" s="28">
        <v>73.599999999999994</v>
      </c>
      <c r="X7" s="28">
        <v>70.63</v>
      </c>
      <c r="Y7" s="28">
        <v>62</v>
      </c>
      <c r="Z7" s="29"/>
      <c r="AA7" s="30">
        <f>IF(SUM(GR_MAINLAND_MCP_SUM_SELL)&lt;&gt;0,AVERAGEIF(GR_MAINLAND_MCP_SUM_SELL,"&lt;&gt;"""),"")</f>
        <v>62.762916666666662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5.7330000000000005</v>
      </c>
      <c r="C13" s="52">
        <v>8.4850000000000012</v>
      </c>
      <c r="D13" s="52">
        <v>6.6420000000000003</v>
      </c>
      <c r="E13" s="52">
        <v>8.6809999999999992</v>
      </c>
      <c r="F13" s="52">
        <v>7.4610000000000003</v>
      </c>
      <c r="G13" s="52">
        <v>3.9870000000000001</v>
      </c>
      <c r="H13" s="52">
        <v>3.407</v>
      </c>
      <c r="I13" s="52">
        <v>17.581</v>
      </c>
      <c r="J13" s="52">
        <v>26.143000000000001</v>
      </c>
      <c r="K13" s="52">
        <v>21.832000000000001</v>
      </c>
      <c r="L13" s="52">
        <v>25.364000000000004</v>
      </c>
      <c r="M13" s="52">
        <v>32.518999999999998</v>
      </c>
      <c r="N13" s="52">
        <v>26.771999999999998</v>
      </c>
      <c r="O13" s="52">
        <v>11.314</v>
      </c>
      <c r="P13" s="52">
        <v>6.694</v>
      </c>
      <c r="Q13" s="52">
        <v>14.276999999999999</v>
      </c>
      <c r="R13" s="52">
        <v>5.0990000000000002</v>
      </c>
      <c r="S13" s="52">
        <v>0.439</v>
      </c>
      <c r="T13" s="52">
        <v>2.343</v>
      </c>
      <c r="U13" s="52">
        <v>4.9889999999999999</v>
      </c>
      <c r="V13" s="52">
        <v>5.1419999999999995</v>
      </c>
      <c r="W13" s="52">
        <v>2.681</v>
      </c>
      <c r="X13" s="52"/>
      <c r="Y13" s="52">
        <v>1.198</v>
      </c>
      <c r="Z13" s="53"/>
      <c r="AA13" s="54">
        <f>SUM(B13:Z13)</f>
        <v>248.78299999999996</v>
      </c>
    </row>
    <row r="14" spans="1:27" ht="30" customHeight="1" thickBot="1" x14ac:dyDescent="0.25">
      <c r="A14" s="55" t="s">
        <v>10</v>
      </c>
      <c r="B14" s="56">
        <f>IF(LEN(B$2)&gt;0,SUM(B10:B13),"")</f>
        <v>5.7330000000000005</v>
      </c>
      <c r="C14" s="57">
        <f t="shared" ref="C14:Z14" si="0">IF(LEN(C$2)&gt;0,SUM(C10:C13),"")</f>
        <v>8.4850000000000012</v>
      </c>
      <c r="D14" s="57">
        <f t="shared" si="0"/>
        <v>6.6420000000000003</v>
      </c>
      <c r="E14" s="57">
        <f t="shared" si="0"/>
        <v>8.6809999999999992</v>
      </c>
      <c r="F14" s="57">
        <f t="shared" si="0"/>
        <v>7.4610000000000003</v>
      </c>
      <c r="G14" s="57">
        <f t="shared" si="0"/>
        <v>3.9870000000000001</v>
      </c>
      <c r="H14" s="57">
        <f t="shared" si="0"/>
        <v>3.407</v>
      </c>
      <c r="I14" s="57">
        <f t="shared" si="0"/>
        <v>17.581</v>
      </c>
      <c r="J14" s="57">
        <f t="shared" si="0"/>
        <v>26.143000000000001</v>
      </c>
      <c r="K14" s="57">
        <f t="shared" si="0"/>
        <v>21.832000000000001</v>
      </c>
      <c r="L14" s="57">
        <f t="shared" si="0"/>
        <v>25.364000000000004</v>
      </c>
      <c r="M14" s="57">
        <f t="shared" si="0"/>
        <v>32.518999999999998</v>
      </c>
      <c r="N14" s="57">
        <f t="shared" si="0"/>
        <v>26.771999999999998</v>
      </c>
      <c r="O14" s="57">
        <f t="shared" si="0"/>
        <v>11.314</v>
      </c>
      <c r="P14" s="57">
        <f t="shared" si="0"/>
        <v>6.694</v>
      </c>
      <c r="Q14" s="57">
        <f t="shared" si="0"/>
        <v>14.276999999999999</v>
      </c>
      <c r="R14" s="57">
        <f t="shared" si="0"/>
        <v>5.0990000000000002</v>
      </c>
      <c r="S14" s="57">
        <f t="shared" si="0"/>
        <v>0.439</v>
      </c>
      <c r="T14" s="57">
        <f t="shared" si="0"/>
        <v>2.343</v>
      </c>
      <c r="U14" s="57">
        <f t="shared" si="0"/>
        <v>4.9889999999999999</v>
      </c>
      <c r="V14" s="57">
        <f t="shared" si="0"/>
        <v>5.1419999999999995</v>
      </c>
      <c r="W14" s="57">
        <f t="shared" si="0"/>
        <v>2.681</v>
      </c>
      <c r="X14" s="57">
        <f t="shared" si="0"/>
        <v>0</v>
      </c>
      <c r="Y14" s="57">
        <f t="shared" si="0"/>
        <v>1.198</v>
      </c>
      <c r="Z14" s="58" t="str">
        <f t="shared" si="0"/>
        <v/>
      </c>
      <c r="AA14" s="59">
        <f>SUM(AA9:AA13)</f>
        <v>248.78299999999996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2.2029999999999998</v>
      </c>
      <c r="C19" s="76">
        <v>2.3449999999999998</v>
      </c>
      <c r="D19" s="76">
        <v>2.198</v>
      </c>
      <c r="E19" s="76">
        <v>1.899</v>
      </c>
      <c r="F19" s="76">
        <v>1.694</v>
      </c>
      <c r="G19" s="76">
        <v>1.57</v>
      </c>
      <c r="H19" s="76">
        <v>1.8319999999999999</v>
      </c>
      <c r="I19" s="76">
        <v>0.99</v>
      </c>
      <c r="J19" s="76">
        <v>0.16900000000000001</v>
      </c>
      <c r="K19" s="76"/>
      <c r="L19" s="76">
        <v>0.182</v>
      </c>
      <c r="M19" s="76">
        <v>0.48799999999999999</v>
      </c>
      <c r="N19" s="76">
        <v>1.9590000000000001</v>
      </c>
      <c r="O19" s="76">
        <v>3.3080000000000003</v>
      </c>
      <c r="P19" s="76">
        <v>3.1799999999999997</v>
      </c>
      <c r="Q19" s="76">
        <v>3.6120000000000001</v>
      </c>
      <c r="R19" s="76">
        <v>1.988</v>
      </c>
      <c r="S19" s="76">
        <v>1.6140000000000001</v>
      </c>
      <c r="T19" s="76">
        <v>0.66700000000000004</v>
      </c>
      <c r="U19" s="76">
        <v>1.69</v>
      </c>
      <c r="V19" s="76">
        <v>2.129</v>
      </c>
      <c r="W19" s="76">
        <v>1.9159999999999999</v>
      </c>
      <c r="X19" s="76">
        <v>1.9059999999999999</v>
      </c>
      <c r="Y19" s="76">
        <v>1.6640000000000001</v>
      </c>
      <c r="Z19" s="73"/>
      <c r="AA19" s="74">
        <f>SUM(B19:Z19)</f>
        <v>41.202999999999996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2.2029999999999998</v>
      </c>
      <c r="C22" s="83">
        <f t="shared" ref="C22:Z22" si="1">IF(LEN(C$2)&gt;0,SUM(C17:C21),"")</f>
        <v>2.3449999999999998</v>
      </c>
      <c r="D22" s="83">
        <f t="shared" si="1"/>
        <v>2.198</v>
      </c>
      <c r="E22" s="83">
        <f t="shared" si="1"/>
        <v>1.899</v>
      </c>
      <c r="F22" s="83">
        <f t="shared" si="1"/>
        <v>1.694</v>
      </c>
      <c r="G22" s="83">
        <f t="shared" si="1"/>
        <v>1.57</v>
      </c>
      <c r="H22" s="83">
        <f t="shared" si="1"/>
        <v>1.8319999999999999</v>
      </c>
      <c r="I22" s="83">
        <f t="shared" si="1"/>
        <v>0.99</v>
      </c>
      <c r="J22" s="83">
        <f t="shared" si="1"/>
        <v>0.16900000000000001</v>
      </c>
      <c r="K22" s="83">
        <f t="shared" si="1"/>
        <v>0</v>
      </c>
      <c r="L22" s="83">
        <f t="shared" si="1"/>
        <v>0.182</v>
      </c>
      <c r="M22" s="83">
        <f t="shared" si="1"/>
        <v>0.48799999999999999</v>
      </c>
      <c r="N22" s="83">
        <f t="shared" si="1"/>
        <v>1.9590000000000001</v>
      </c>
      <c r="O22" s="83">
        <f t="shared" si="1"/>
        <v>3.3080000000000003</v>
      </c>
      <c r="P22" s="83">
        <f t="shared" si="1"/>
        <v>3.1799999999999997</v>
      </c>
      <c r="Q22" s="83">
        <f t="shared" si="1"/>
        <v>3.6120000000000001</v>
      </c>
      <c r="R22" s="83">
        <f t="shared" si="1"/>
        <v>1.988</v>
      </c>
      <c r="S22" s="83">
        <f t="shared" si="1"/>
        <v>1.6140000000000001</v>
      </c>
      <c r="T22" s="83">
        <f t="shared" si="1"/>
        <v>0.66700000000000004</v>
      </c>
      <c r="U22" s="83">
        <f t="shared" si="1"/>
        <v>1.69</v>
      </c>
      <c r="V22" s="83">
        <f t="shared" si="1"/>
        <v>2.129</v>
      </c>
      <c r="W22" s="83">
        <f t="shared" si="1"/>
        <v>1.9159999999999999</v>
      </c>
      <c r="X22" s="83">
        <f t="shared" si="1"/>
        <v>1.9059999999999999</v>
      </c>
      <c r="Y22" s="83">
        <f t="shared" si="1"/>
        <v>1.6640000000000001</v>
      </c>
      <c r="Z22" s="84" t="str">
        <f t="shared" si="1"/>
        <v/>
      </c>
      <c r="AA22" s="85">
        <f>SUM(AA17:AA21)</f>
        <v>41.202999999999996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7.9359999999999999</v>
      </c>
      <c r="C26" s="72">
        <v>10.83</v>
      </c>
      <c r="D26" s="72">
        <v>8.84</v>
      </c>
      <c r="E26" s="72">
        <v>10.58</v>
      </c>
      <c r="F26" s="72">
        <v>9.1549999999999994</v>
      </c>
      <c r="G26" s="72">
        <v>5.5570000000000004</v>
      </c>
      <c r="H26" s="72">
        <v>5.2389999999999999</v>
      </c>
      <c r="I26" s="72">
        <v>18.571000000000002</v>
      </c>
      <c r="J26" s="72">
        <v>26.312000000000001</v>
      </c>
      <c r="K26" s="72">
        <v>21.832000000000001</v>
      </c>
      <c r="L26" s="72">
        <v>25.545999999999999</v>
      </c>
      <c r="M26" s="72">
        <v>33.006999999999998</v>
      </c>
      <c r="N26" s="72">
        <v>28.731000000000002</v>
      </c>
      <c r="O26" s="72">
        <v>14.622</v>
      </c>
      <c r="P26" s="72">
        <v>9.8740000000000006</v>
      </c>
      <c r="Q26" s="72">
        <v>17.888999999999999</v>
      </c>
      <c r="R26" s="72">
        <v>7.0869999999999997</v>
      </c>
      <c r="S26" s="72">
        <v>2.0529999999999999</v>
      </c>
      <c r="T26" s="72">
        <v>3.01</v>
      </c>
      <c r="U26" s="72">
        <v>6.6790000000000003</v>
      </c>
      <c r="V26" s="72">
        <v>7.2709999999999999</v>
      </c>
      <c r="W26" s="72">
        <v>4.5970000000000004</v>
      </c>
      <c r="X26" s="72">
        <v>1.9059999999999999</v>
      </c>
      <c r="Y26" s="72">
        <v>2.8620000000000001</v>
      </c>
      <c r="Z26" s="73"/>
      <c r="AA26" s="74">
        <f>SUM(B26:Z26)</f>
        <v>289.98599999999999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7.9359999999999999</v>
      </c>
      <c r="C28" s="57">
        <f t="shared" ref="C28:Z28" si="2">IF(LEN(C$2)&gt;0,SUM(C25:C27),"")</f>
        <v>10.83</v>
      </c>
      <c r="D28" s="57">
        <f t="shared" si="2"/>
        <v>8.84</v>
      </c>
      <c r="E28" s="57">
        <f t="shared" si="2"/>
        <v>10.58</v>
      </c>
      <c r="F28" s="57">
        <f t="shared" si="2"/>
        <v>9.1549999999999994</v>
      </c>
      <c r="G28" s="57">
        <f t="shared" si="2"/>
        <v>5.5570000000000004</v>
      </c>
      <c r="H28" s="57">
        <f t="shared" si="2"/>
        <v>5.2389999999999999</v>
      </c>
      <c r="I28" s="57">
        <f t="shared" si="2"/>
        <v>18.571000000000002</v>
      </c>
      <c r="J28" s="57">
        <f t="shared" si="2"/>
        <v>26.312000000000001</v>
      </c>
      <c r="K28" s="57">
        <f t="shared" si="2"/>
        <v>21.832000000000001</v>
      </c>
      <c r="L28" s="57">
        <f t="shared" si="2"/>
        <v>25.545999999999999</v>
      </c>
      <c r="M28" s="57">
        <f t="shared" si="2"/>
        <v>33.006999999999998</v>
      </c>
      <c r="N28" s="57">
        <f t="shared" si="2"/>
        <v>28.731000000000002</v>
      </c>
      <c r="O28" s="57">
        <f t="shared" si="2"/>
        <v>14.622</v>
      </c>
      <c r="P28" s="57">
        <f t="shared" si="2"/>
        <v>9.8740000000000006</v>
      </c>
      <c r="Q28" s="57">
        <f t="shared" si="2"/>
        <v>17.888999999999999</v>
      </c>
      <c r="R28" s="57">
        <f t="shared" si="2"/>
        <v>7.0869999999999997</v>
      </c>
      <c r="S28" s="57">
        <f t="shared" si="2"/>
        <v>2.0529999999999999</v>
      </c>
      <c r="T28" s="57">
        <f t="shared" si="2"/>
        <v>3.01</v>
      </c>
      <c r="U28" s="57">
        <f t="shared" si="2"/>
        <v>6.6790000000000003</v>
      </c>
      <c r="V28" s="57">
        <f t="shared" si="2"/>
        <v>7.2709999999999999</v>
      </c>
      <c r="W28" s="57">
        <f t="shared" si="2"/>
        <v>4.5970000000000004</v>
      </c>
      <c r="X28" s="57">
        <f t="shared" si="2"/>
        <v>1.9059999999999999</v>
      </c>
      <c r="Y28" s="57">
        <f t="shared" si="2"/>
        <v>2.8620000000000001</v>
      </c>
      <c r="Z28" s="58" t="str">
        <f t="shared" si="2"/>
        <v/>
      </c>
      <c r="AA28" s="59">
        <f>SUM(AA25:AA27)</f>
        <v>289.98599999999999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7.9359999999999999</v>
      </c>
      <c r="C47" s="83">
        <f t="shared" ref="C47:Z47" si="8">IF(LEN(C$2)&gt;0,C14+C22+C36,"")</f>
        <v>10.830000000000002</v>
      </c>
      <c r="D47" s="83">
        <f t="shared" si="8"/>
        <v>8.84</v>
      </c>
      <c r="E47" s="83">
        <f t="shared" si="8"/>
        <v>10.579999999999998</v>
      </c>
      <c r="F47" s="83">
        <f t="shared" si="8"/>
        <v>9.1550000000000011</v>
      </c>
      <c r="G47" s="83">
        <f t="shared" si="8"/>
        <v>5.5570000000000004</v>
      </c>
      <c r="H47" s="83">
        <f t="shared" si="8"/>
        <v>5.2389999999999999</v>
      </c>
      <c r="I47" s="83">
        <f t="shared" si="8"/>
        <v>18.570999999999998</v>
      </c>
      <c r="J47" s="83">
        <f t="shared" si="8"/>
        <v>26.312000000000001</v>
      </c>
      <c r="K47" s="83">
        <f t="shared" si="8"/>
        <v>21.832000000000001</v>
      </c>
      <c r="L47" s="83">
        <f t="shared" si="8"/>
        <v>25.546000000000003</v>
      </c>
      <c r="M47" s="83">
        <f t="shared" si="8"/>
        <v>33.006999999999998</v>
      </c>
      <c r="N47" s="83">
        <f t="shared" si="8"/>
        <v>28.730999999999998</v>
      </c>
      <c r="O47" s="83">
        <f t="shared" si="8"/>
        <v>14.622</v>
      </c>
      <c r="P47" s="83">
        <f t="shared" si="8"/>
        <v>9.8739999999999988</v>
      </c>
      <c r="Q47" s="83">
        <f t="shared" si="8"/>
        <v>17.888999999999999</v>
      </c>
      <c r="R47" s="83">
        <f t="shared" si="8"/>
        <v>7.0869999999999997</v>
      </c>
      <c r="S47" s="83">
        <f t="shared" si="8"/>
        <v>2.0529999999999999</v>
      </c>
      <c r="T47" s="83">
        <f t="shared" si="8"/>
        <v>3.01</v>
      </c>
      <c r="U47" s="83">
        <f t="shared" si="8"/>
        <v>6.6790000000000003</v>
      </c>
      <c r="V47" s="83">
        <f t="shared" si="8"/>
        <v>7.270999999999999</v>
      </c>
      <c r="W47" s="83">
        <f t="shared" si="8"/>
        <v>4.5969999999999995</v>
      </c>
      <c r="X47" s="83">
        <f t="shared" si="8"/>
        <v>1.9059999999999999</v>
      </c>
      <c r="Y47" s="83">
        <f t="shared" si="8"/>
        <v>2.8620000000000001</v>
      </c>
      <c r="Z47" s="84" t="str">
        <f t="shared" si="8"/>
        <v/>
      </c>
      <c r="AA47" s="100">
        <f>SUM(B47:Z47)</f>
        <v>289.98599999999999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7.9359999999999999</v>
      </c>
      <c r="C4" s="18">
        <v>10.83</v>
      </c>
      <c r="D4" s="18">
        <v>8.84</v>
      </c>
      <c r="E4" s="18">
        <v>10.58</v>
      </c>
      <c r="F4" s="18">
        <v>9.1549999999999994</v>
      </c>
      <c r="G4" s="18">
        <v>5.5570000000000004</v>
      </c>
      <c r="H4" s="18">
        <v>5.2390000000000008</v>
      </c>
      <c r="I4" s="18">
        <v>18.571000000000002</v>
      </c>
      <c r="J4" s="18">
        <v>26.311999999999998</v>
      </c>
      <c r="K4" s="18">
        <v>21.832000000000001</v>
      </c>
      <c r="L4" s="18">
        <v>25.546000000000003</v>
      </c>
      <c r="M4" s="18">
        <v>33.006999999999998</v>
      </c>
      <c r="N4" s="18">
        <v>28.731000000000002</v>
      </c>
      <c r="O4" s="18">
        <v>14.622</v>
      </c>
      <c r="P4" s="18">
        <v>9.8740000000000006</v>
      </c>
      <c r="Q4" s="18">
        <v>17.888999999999999</v>
      </c>
      <c r="R4" s="18">
        <v>7.0869999999999997</v>
      </c>
      <c r="S4" s="18">
        <v>2.0529999999999999</v>
      </c>
      <c r="T4" s="18">
        <v>3.01</v>
      </c>
      <c r="U4" s="18">
        <v>6.6789999999999994</v>
      </c>
      <c r="V4" s="18">
        <v>7.2710000000000008</v>
      </c>
      <c r="W4" s="18">
        <v>4.5969999999999995</v>
      </c>
      <c r="X4" s="18">
        <v>1.9060000000000001</v>
      </c>
      <c r="Y4" s="18">
        <v>2.8620000000000001</v>
      </c>
      <c r="Z4" s="19"/>
      <c r="AA4" s="20">
        <f>SUM(B4:Z4)</f>
        <v>289.98599999999999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75.150000000000006</v>
      </c>
      <c r="C7" s="28">
        <v>70</v>
      </c>
      <c r="D7" s="28">
        <v>68</v>
      </c>
      <c r="E7" s="28">
        <v>63.21</v>
      </c>
      <c r="F7" s="28">
        <v>60.8</v>
      </c>
      <c r="G7" s="28">
        <v>62.99</v>
      </c>
      <c r="H7" s="28">
        <v>59.15</v>
      </c>
      <c r="I7" s="28">
        <v>62.4</v>
      </c>
      <c r="J7" s="28">
        <v>65.98</v>
      </c>
      <c r="K7" s="28">
        <v>64.75</v>
      </c>
      <c r="L7" s="28">
        <v>59.97</v>
      </c>
      <c r="M7" s="28">
        <v>61.5</v>
      </c>
      <c r="N7" s="28">
        <v>54.35</v>
      </c>
      <c r="O7" s="28">
        <v>51.64</v>
      </c>
      <c r="P7" s="28">
        <v>42.16</v>
      </c>
      <c r="Q7" s="28">
        <v>47.73</v>
      </c>
      <c r="R7" s="28">
        <v>58.48</v>
      </c>
      <c r="S7" s="28">
        <v>60.53</v>
      </c>
      <c r="T7" s="28">
        <v>59.16</v>
      </c>
      <c r="U7" s="28">
        <v>73.86</v>
      </c>
      <c r="V7" s="28">
        <v>78.27</v>
      </c>
      <c r="W7" s="28">
        <v>73.599999999999994</v>
      </c>
      <c r="X7" s="28">
        <v>70.63</v>
      </c>
      <c r="Y7" s="28">
        <v>62</v>
      </c>
      <c r="Z7" s="29"/>
      <c r="AA7" s="30">
        <v>62.762916666666662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7.9359999999999999</v>
      </c>
      <c r="C13" s="52">
        <v>10.83</v>
      </c>
      <c r="D13" s="52">
        <v>8.84</v>
      </c>
      <c r="E13" s="52">
        <v>8.08</v>
      </c>
      <c r="F13" s="52">
        <v>7.6549999999999994</v>
      </c>
      <c r="G13" s="52">
        <v>4.4569999999999999</v>
      </c>
      <c r="H13" s="52">
        <v>4.1390000000000002</v>
      </c>
      <c r="I13" s="52">
        <v>18.015000000000001</v>
      </c>
      <c r="J13" s="52">
        <v>24.97</v>
      </c>
      <c r="K13" s="52">
        <v>19.61</v>
      </c>
      <c r="L13" s="52">
        <v>24.346</v>
      </c>
      <c r="M13" s="52">
        <v>32.167000000000002</v>
      </c>
      <c r="N13" s="52">
        <v>27.931000000000001</v>
      </c>
      <c r="O13" s="52">
        <v>13.821999999999999</v>
      </c>
      <c r="P13" s="52">
        <v>9.0740000000000016</v>
      </c>
      <c r="Q13" s="52">
        <v>17.088999999999999</v>
      </c>
      <c r="R13" s="52">
        <v>7.0869999999999997</v>
      </c>
      <c r="S13" s="52">
        <v>2.0529999999999999</v>
      </c>
      <c r="T13" s="52">
        <v>3.01</v>
      </c>
      <c r="U13" s="52">
        <v>6.6789999999999994</v>
      </c>
      <c r="V13" s="52">
        <v>7.2710000000000008</v>
      </c>
      <c r="W13" s="52">
        <v>4.5969999999999995</v>
      </c>
      <c r="X13" s="52">
        <v>1.9060000000000001</v>
      </c>
      <c r="Y13" s="52">
        <v>2.8620000000000001</v>
      </c>
      <c r="Z13" s="53"/>
      <c r="AA13" s="54">
        <f>SUM(B13:Z13)</f>
        <v>274.42599999999999</v>
      </c>
    </row>
    <row r="14" spans="1:27" ht="30" customHeight="1" thickBot="1" x14ac:dyDescent="0.25">
      <c r="A14" s="55" t="s">
        <v>10</v>
      </c>
      <c r="B14" s="56">
        <f>IF(LEN(B$2)&gt;0,SUM(B10:B13),"")</f>
        <v>7.9359999999999999</v>
      </c>
      <c r="C14" s="57">
        <f t="shared" ref="C14:Z14" si="0">IF(LEN(C$2)&gt;0,SUM(C10:C13),"")</f>
        <v>10.83</v>
      </c>
      <c r="D14" s="57">
        <f t="shared" si="0"/>
        <v>8.84</v>
      </c>
      <c r="E14" s="57">
        <f t="shared" si="0"/>
        <v>8.08</v>
      </c>
      <c r="F14" s="57">
        <f t="shared" si="0"/>
        <v>7.6549999999999994</v>
      </c>
      <c r="G14" s="57">
        <f t="shared" si="0"/>
        <v>4.4569999999999999</v>
      </c>
      <c r="H14" s="57">
        <f t="shared" si="0"/>
        <v>4.1390000000000002</v>
      </c>
      <c r="I14" s="57">
        <f t="shared" si="0"/>
        <v>18.015000000000001</v>
      </c>
      <c r="J14" s="57">
        <f t="shared" si="0"/>
        <v>24.97</v>
      </c>
      <c r="K14" s="57">
        <f t="shared" si="0"/>
        <v>19.61</v>
      </c>
      <c r="L14" s="57">
        <f t="shared" si="0"/>
        <v>24.346</v>
      </c>
      <c r="M14" s="57">
        <f t="shared" si="0"/>
        <v>32.167000000000002</v>
      </c>
      <c r="N14" s="57">
        <f t="shared" si="0"/>
        <v>27.931000000000001</v>
      </c>
      <c r="O14" s="57">
        <f t="shared" si="0"/>
        <v>13.821999999999999</v>
      </c>
      <c r="P14" s="57">
        <f t="shared" si="0"/>
        <v>9.0740000000000016</v>
      </c>
      <c r="Q14" s="57">
        <f t="shared" si="0"/>
        <v>17.088999999999999</v>
      </c>
      <c r="R14" s="57">
        <f t="shared" si="0"/>
        <v>7.0869999999999997</v>
      </c>
      <c r="S14" s="57">
        <f t="shared" si="0"/>
        <v>2.0529999999999999</v>
      </c>
      <c r="T14" s="57">
        <f t="shared" si="0"/>
        <v>3.01</v>
      </c>
      <c r="U14" s="57">
        <f t="shared" si="0"/>
        <v>6.6789999999999994</v>
      </c>
      <c r="V14" s="57">
        <f t="shared" si="0"/>
        <v>7.2710000000000008</v>
      </c>
      <c r="W14" s="57">
        <f t="shared" si="0"/>
        <v>4.5969999999999995</v>
      </c>
      <c r="X14" s="57">
        <f t="shared" si="0"/>
        <v>1.9060000000000001</v>
      </c>
      <c r="Y14" s="57">
        <f t="shared" si="0"/>
        <v>2.8620000000000001</v>
      </c>
      <c r="Z14" s="58" t="str">
        <f t="shared" si="0"/>
        <v/>
      </c>
      <c r="AA14" s="59">
        <f>SUM(AA9:AA13)</f>
        <v>274.42599999999999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>
        <v>2.5</v>
      </c>
      <c r="F17" s="67">
        <v>1.5</v>
      </c>
      <c r="G17" s="67">
        <v>1.1000000000000001</v>
      </c>
      <c r="H17" s="67">
        <v>1.1000000000000001</v>
      </c>
      <c r="I17" s="67"/>
      <c r="J17" s="67"/>
      <c r="K17" s="67"/>
      <c r="L17" s="67"/>
      <c r="M17" s="67">
        <v>0.8</v>
      </c>
      <c r="N17" s="67">
        <v>0.8</v>
      </c>
      <c r="O17" s="67">
        <v>0.8</v>
      </c>
      <c r="P17" s="67">
        <v>0.8</v>
      </c>
      <c r="Q17" s="67">
        <v>0.8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10.200000000000001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0.55600000000000005</v>
      </c>
      <c r="J19" s="76">
        <v>1.3420000000000001</v>
      </c>
      <c r="K19" s="76">
        <v>2.222</v>
      </c>
      <c r="L19" s="76">
        <v>1.2000000000000002</v>
      </c>
      <c r="M19" s="76">
        <v>0.04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5.36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2.5</v>
      </c>
      <c r="F22" s="83">
        <f t="shared" si="1"/>
        <v>1.5</v>
      </c>
      <c r="G22" s="83">
        <f t="shared" si="1"/>
        <v>1.1000000000000001</v>
      </c>
      <c r="H22" s="83">
        <f t="shared" si="1"/>
        <v>1.1000000000000001</v>
      </c>
      <c r="I22" s="83">
        <f t="shared" si="1"/>
        <v>0.55600000000000005</v>
      </c>
      <c r="J22" s="83">
        <f t="shared" si="1"/>
        <v>1.3420000000000001</v>
      </c>
      <c r="K22" s="83">
        <f t="shared" si="1"/>
        <v>2.222</v>
      </c>
      <c r="L22" s="83">
        <f t="shared" si="1"/>
        <v>1.2000000000000002</v>
      </c>
      <c r="M22" s="83">
        <f t="shared" si="1"/>
        <v>0.84000000000000008</v>
      </c>
      <c r="N22" s="83">
        <f t="shared" si="1"/>
        <v>0.8</v>
      </c>
      <c r="O22" s="83">
        <f t="shared" si="1"/>
        <v>0.8</v>
      </c>
      <c r="P22" s="83">
        <f t="shared" si="1"/>
        <v>0.8</v>
      </c>
      <c r="Q22" s="83">
        <f t="shared" si="1"/>
        <v>0.8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15.560000000000002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7.9359999999999999</v>
      </c>
      <c r="C26" s="72">
        <v>10.83</v>
      </c>
      <c r="D26" s="72">
        <v>8.84</v>
      </c>
      <c r="E26" s="72">
        <v>10.58</v>
      </c>
      <c r="F26" s="72">
        <v>9.1549999999999994</v>
      </c>
      <c r="G26" s="72">
        <v>5.5570000000000004</v>
      </c>
      <c r="H26" s="72">
        <v>5.2389999999999999</v>
      </c>
      <c r="I26" s="72">
        <v>18.571000000000002</v>
      </c>
      <c r="J26" s="72">
        <v>26.312000000000001</v>
      </c>
      <c r="K26" s="72">
        <v>21.832000000000001</v>
      </c>
      <c r="L26" s="72">
        <v>25.545999999999999</v>
      </c>
      <c r="M26" s="72">
        <v>33.006999999999998</v>
      </c>
      <c r="N26" s="72">
        <v>28.731000000000002</v>
      </c>
      <c r="O26" s="72">
        <v>14.622</v>
      </c>
      <c r="P26" s="72">
        <v>9.8740000000000006</v>
      </c>
      <c r="Q26" s="72">
        <v>17.888999999999999</v>
      </c>
      <c r="R26" s="72">
        <v>7.0869999999999997</v>
      </c>
      <c r="S26" s="72">
        <v>2.0529999999999999</v>
      </c>
      <c r="T26" s="72">
        <v>3.01</v>
      </c>
      <c r="U26" s="72">
        <v>6.6790000000000003</v>
      </c>
      <c r="V26" s="72">
        <v>7.2709999999999999</v>
      </c>
      <c r="W26" s="72">
        <v>4.5970000000000004</v>
      </c>
      <c r="X26" s="72">
        <v>1.9059999999999999</v>
      </c>
      <c r="Y26" s="72">
        <v>2.8620000000000001</v>
      </c>
      <c r="Z26" s="73"/>
      <c r="AA26" s="74">
        <f>SUM(B26:Z26)</f>
        <v>289.98599999999999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7.9359999999999999</v>
      </c>
      <c r="C28" s="57">
        <f t="shared" si="2"/>
        <v>10.83</v>
      </c>
      <c r="D28" s="57">
        <f t="shared" si="2"/>
        <v>8.84</v>
      </c>
      <c r="E28" s="57">
        <f t="shared" si="2"/>
        <v>10.58</v>
      </c>
      <c r="F28" s="57">
        <f t="shared" si="2"/>
        <v>9.1549999999999994</v>
      </c>
      <c r="G28" s="57">
        <f t="shared" si="2"/>
        <v>5.5570000000000004</v>
      </c>
      <c r="H28" s="57">
        <f t="shared" si="2"/>
        <v>5.2389999999999999</v>
      </c>
      <c r="I28" s="57">
        <f t="shared" si="2"/>
        <v>18.571000000000002</v>
      </c>
      <c r="J28" s="57">
        <f t="shared" si="2"/>
        <v>26.312000000000001</v>
      </c>
      <c r="K28" s="57">
        <f t="shared" si="2"/>
        <v>21.832000000000001</v>
      </c>
      <c r="L28" s="57">
        <f t="shared" si="2"/>
        <v>25.545999999999999</v>
      </c>
      <c r="M28" s="57">
        <f t="shared" si="2"/>
        <v>33.006999999999998</v>
      </c>
      <c r="N28" s="57">
        <f t="shared" si="2"/>
        <v>28.731000000000002</v>
      </c>
      <c r="O28" s="57">
        <f t="shared" si="2"/>
        <v>14.622</v>
      </c>
      <c r="P28" s="57">
        <f t="shared" si="2"/>
        <v>9.8740000000000006</v>
      </c>
      <c r="Q28" s="57">
        <f t="shared" si="2"/>
        <v>17.888999999999999</v>
      </c>
      <c r="R28" s="57">
        <f t="shared" si="2"/>
        <v>7.0869999999999997</v>
      </c>
      <c r="S28" s="57">
        <f t="shared" si="2"/>
        <v>2.0529999999999999</v>
      </c>
      <c r="T28" s="57">
        <f t="shared" si="2"/>
        <v>3.01</v>
      </c>
      <c r="U28" s="57">
        <f t="shared" si="2"/>
        <v>6.6790000000000003</v>
      </c>
      <c r="V28" s="57">
        <f t="shared" si="2"/>
        <v>7.2709999999999999</v>
      </c>
      <c r="W28" s="57">
        <f t="shared" si="2"/>
        <v>4.5970000000000004</v>
      </c>
      <c r="X28" s="57">
        <f t="shared" si="2"/>
        <v>1.9059999999999999</v>
      </c>
      <c r="Y28" s="57">
        <f t="shared" si="2"/>
        <v>2.8620000000000001</v>
      </c>
      <c r="Z28" s="58">
        <f t="shared" si="2"/>
        <v>0</v>
      </c>
      <c r="AA28" s="59">
        <f t="shared" si="2"/>
        <v>289.98599999999999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7.9359999999999999</v>
      </c>
      <c r="C47" s="83">
        <f t="shared" ref="C47:Z47" si="8">SUM(C10:C13)+C22+C36</f>
        <v>10.83</v>
      </c>
      <c r="D47" s="83">
        <f t="shared" si="8"/>
        <v>8.84</v>
      </c>
      <c r="E47" s="83">
        <f t="shared" si="8"/>
        <v>10.58</v>
      </c>
      <c r="F47" s="83">
        <f t="shared" si="8"/>
        <v>9.1549999999999994</v>
      </c>
      <c r="G47" s="83">
        <f t="shared" si="8"/>
        <v>5.5570000000000004</v>
      </c>
      <c r="H47" s="83">
        <f t="shared" si="8"/>
        <v>5.2390000000000008</v>
      </c>
      <c r="I47" s="83">
        <f t="shared" si="8"/>
        <v>18.571000000000002</v>
      </c>
      <c r="J47" s="83">
        <f t="shared" si="8"/>
        <v>26.311999999999998</v>
      </c>
      <c r="K47" s="83">
        <f t="shared" si="8"/>
        <v>21.832000000000001</v>
      </c>
      <c r="L47" s="83">
        <f t="shared" si="8"/>
        <v>25.545999999999999</v>
      </c>
      <c r="M47" s="83">
        <f t="shared" si="8"/>
        <v>33.007000000000005</v>
      </c>
      <c r="N47" s="83">
        <f t="shared" si="8"/>
        <v>28.731000000000002</v>
      </c>
      <c r="O47" s="83">
        <f t="shared" si="8"/>
        <v>14.622</v>
      </c>
      <c r="P47" s="83">
        <f t="shared" si="8"/>
        <v>9.8740000000000023</v>
      </c>
      <c r="Q47" s="83">
        <f t="shared" si="8"/>
        <v>17.888999999999999</v>
      </c>
      <c r="R47" s="83">
        <f t="shared" si="8"/>
        <v>7.0869999999999997</v>
      </c>
      <c r="S47" s="83">
        <f t="shared" si="8"/>
        <v>2.0529999999999999</v>
      </c>
      <c r="T47" s="83">
        <f t="shared" si="8"/>
        <v>3.01</v>
      </c>
      <c r="U47" s="83">
        <f t="shared" si="8"/>
        <v>6.6789999999999994</v>
      </c>
      <c r="V47" s="83">
        <f t="shared" si="8"/>
        <v>7.2710000000000008</v>
      </c>
      <c r="W47" s="83">
        <f t="shared" si="8"/>
        <v>4.5969999999999995</v>
      </c>
      <c r="X47" s="83">
        <f t="shared" si="8"/>
        <v>1.9060000000000001</v>
      </c>
      <c r="Y47" s="83">
        <f t="shared" si="8"/>
        <v>2.8620000000000001</v>
      </c>
      <c r="Z47" s="84">
        <f t="shared" si="8"/>
        <v>0</v>
      </c>
      <c r="AA47" s="100">
        <f>SUM(B47:Z47)</f>
        <v>289.98599999999999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2021-05-14T20:17:26Z</dcterms:created>
  <dcterms:modified xsi:type="dcterms:W3CDTF">2021-05-14T20:17:26Z</dcterms:modified>
</cp:coreProperties>
</file>