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<sst xmlns="http://schemas.openxmlformats.org/spreadsheetml/2006/main" count="110" uniqueCount="49">
  <si>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13/05/2021 23:16:40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</si>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</sst>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10.753</c:v>
                </c:pt>
                <c:pt idx="1">
                  <c:v>11.007</c:v>
                </c:pt>
                <c:pt idx="2">
                  <c:v>14.729000000000001</c:v>
                </c:pt>
                <c:pt idx="3">
                  <c:v>15.288</c:v>
                </c:pt>
                <c:pt idx="4">
                  <c:v>12.422000000000001</c:v>
                </c:pt>
                <c:pt idx="5">
                  <c:v>10.52</c:v>
                </c:pt>
                <c:pt idx="6">
                  <c:v>8.609</c:v>
                </c:pt>
                <c:pt idx="7">
                  <c:v>6.5490000000000004</c:v>
                </c:pt>
                <c:pt idx="8">
                  <c:v>8.4550000000000001</c:v>
                </c:pt>
                <c:pt idx="9">
                  <c:v>11.776</c:v>
                </c:pt>
                <c:pt idx="10">
                  <c:v>5.8030000000000008</c:v>
                </c:pt>
                <c:pt idx="11">
                  <c:v>10.161999999999999</c:v>
                </c:pt>
                <c:pt idx="12">
                  <c:v>11.625</c:v>
                </c:pt>
                <c:pt idx="13">
                  <c:v>7.8079999999999998</c:v>
                </c:pt>
                <c:pt idx="14">
                  <c:v>4.5369999999999999</c:v>
                </c:pt>
                <c:pt idx="15">
                  <c:v>1.002</c:v>
                </c:pt>
                <c:pt idx="16">
                  <c:v>3.28</c:v>
                </c:pt>
                <c:pt idx="17">
                  <c:v>3.5790000000000002</c:v>
                </c:pt>
                <c:pt idx="18">
                  <c:v>6.8440000000000012</c:v>
                </c:pt>
                <c:pt idx="19">
                  <c:v>6.7569999999999988</c:v>
                </c:pt>
                <c:pt idx="20">
                  <c:v>5.1710000000000003</c:v>
                </c:pt>
                <c:pt idx="21">
                  <c:v>12.927</c:v>
                </c:pt>
                <c:pt idx="22">
                  <c:v>11.214</c:v>
                </c:pt>
                <c:pt idx="23">
                  <c:v>9.4009999999999998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678088"/>
        <c:axId val="407615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14.827999999999999</c:v>
                </c:pt>
                <c:pt idx="1">
                  <c:v>13.767999999999999</c:v>
                </c:pt>
                <c:pt idx="2">
                  <c:v>19.112000000000002</c:v>
                </c:pt>
                <c:pt idx="3">
                  <c:v>18.512999999999998</c:v>
                </c:pt>
                <c:pt idx="4">
                  <c:v>16.286999999999999</c:v>
                </c:pt>
                <c:pt idx="5">
                  <c:v>11.75</c:v>
                </c:pt>
                <c:pt idx="6">
                  <c:v>10.619</c:v>
                </c:pt>
                <c:pt idx="7">
                  <c:v>12.008000000000001</c:v>
                </c:pt>
                <c:pt idx="8">
                  <c:v>18.064</c:v>
                </c:pt>
                <c:pt idx="9">
                  <c:v>13.071999999999999</c:v>
                </c:pt>
                <c:pt idx="10">
                  <c:v>7.5679999999999996</c:v>
                </c:pt>
                <c:pt idx="11">
                  <c:v>12.907</c:v>
                </c:pt>
                <c:pt idx="12">
                  <c:v>13.423</c:v>
                </c:pt>
                <c:pt idx="13">
                  <c:v>8.5760000000000005</c:v>
                </c:pt>
                <c:pt idx="14">
                  <c:v>5.4409999999999998</c:v>
                </c:pt>
                <c:pt idx="15">
                  <c:v>7.0510000000000002</c:v>
                </c:pt>
                <c:pt idx="16">
                  <c:v>5.5310000000000006</c:v>
                </c:pt>
                <c:pt idx="17">
                  <c:v>4.6650000000000009</c:v>
                </c:pt>
                <c:pt idx="18">
                  <c:v>7.628000000000001</c:v>
                </c:pt>
                <c:pt idx="19">
                  <c:v>7.6740000000000013</c:v>
                </c:pt>
                <c:pt idx="20">
                  <c:v>6.0590000000000011</c:v>
                </c:pt>
                <c:pt idx="21">
                  <c:v>14.004000000000001</c:v>
                </c:pt>
                <c:pt idx="22">
                  <c:v>12.138999999999999</c:v>
                </c:pt>
                <c:pt idx="23">
                  <c:v>10.175000000000001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78088"/>
        <c:axId val="407615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67.47</c:v>
                </c:pt>
                <c:pt idx="1">
                  <c:v>64.59</c:v>
                </c:pt>
                <c:pt idx="2">
                  <c:v>63.12</c:v>
                </c:pt>
                <c:pt idx="3">
                  <c:v>60.01</c:v>
                </c:pt>
                <c:pt idx="4">
                  <c:v>64.05</c:v>
                </c:pt>
                <c:pt idx="5">
                  <c:v>71</c:v>
                </c:pt>
                <c:pt idx="6">
                  <c:v>77.61</c:v>
                </c:pt>
                <c:pt idx="7">
                  <c:v>85.36</c:v>
                </c:pt>
                <c:pt idx="8">
                  <c:v>79.03</c:v>
                </c:pt>
                <c:pt idx="9">
                  <c:v>74.05</c:v>
                </c:pt>
                <c:pt idx="10">
                  <c:v>77.88</c:v>
                </c:pt>
                <c:pt idx="11">
                  <c:v>75.260000000000005</c:v>
                </c:pt>
                <c:pt idx="12">
                  <c:v>67.06</c:v>
                </c:pt>
                <c:pt idx="13">
                  <c:v>64.27</c:v>
                </c:pt>
                <c:pt idx="14">
                  <c:v>59.34</c:v>
                </c:pt>
                <c:pt idx="15">
                  <c:v>57.12</c:v>
                </c:pt>
                <c:pt idx="16">
                  <c:v>59.35</c:v>
                </c:pt>
                <c:pt idx="17">
                  <c:v>63.01</c:v>
                </c:pt>
                <c:pt idx="18">
                  <c:v>71.599999999999994</c:v>
                </c:pt>
                <c:pt idx="19">
                  <c:v>78.19</c:v>
                </c:pt>
                <c:pt idx="20">
                  <c:v>78.78</c:v>
                </c:pt>
                <c:pt idx="21">
                  <c:v>78.11</c:v>
                </c:pt>
                <c:pt idx="22">
                  <c:v>74.849999999999994</c:v>
                </c:pt>
                <c:pt idx="23">
                  <c:v>66.06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616272"/>
        <c:axId val="407615880"/>
      </c:lineChart>
      <c:catAx>
        <c:axId val="374678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615488"/>
        <c:crosses val="autoZero"/>
        <c:auto val="1"/>
        <c:lblAlgn val="ctr"/>
        <c:lblOffset val="100"/>
        <c:noMultiLvlLbl val="0"/>
      </c:catAx>
      <c:valAx>
        <c:axId val="40761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678088"/>
        <c:crosses val="autoZero"/>
        <c:crossBetween val="between"/>
      </c:valAx>
      <c:valAx>
        <c:axId val="407615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616272"/>
        <c:crosses val="max"/>
        <c:crossBetween val="between"/>
      </c:valAx>
      <c:catAx>
        <c:axId val="407616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615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210.21799999999999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60.643999999999991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40.990000000000023</v>
          </cell>
        </row>
        <row r="39">
          <cell r="C39">
            <v>71.390999999999991</v>
          </cell>
        </row>
        <row r="40">
          <cell r="C40">
            <v>9.4559999999999995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149.02500000000001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67.47</v>
          </cell>
          <cell r="C7">
            <v>64.59</v>
          </cell>
          <cell r="D7">
            <v>63.12</v>
          </cell>
          <cell r="E7">
            <v>60.01</v>
          </cell>
          <cell r="F7">
            <v>64.05</v>
          </cell>
          <cell r="G7">
            <v>71</v>
          </cell>
          <cell r="H7">
            <v>77.61</v>
          </cell>
          <cell r="I7">
            <v>85.36</v>
          </cell>
          <cell r="J7">
            <v>79.03</v>
          </cell>
          <cell r="K7">
            <v>74.05</v>
          </cell>
          <cell r="L7">
            <v>77.88</v>
          </cell>
          <cell r="M7">
            <v>75.260000000000005</v>
          </cell>
          <cell r="N7">
            <v>67.06</v>
          </cell>
          <cell r="O7">
            <v>64.27</v>
          </cell>
          <cell r="P7">
            <v>59.34</v>
          </cell>
          <cell r="Q7">
            <v>57.12</v>
          </cell>
          <cell r="R7">
            <v>59.35</v>
          </cell>
          <cell r="S7">
            <v>63.01</v>
          </cell>
          <cell r="T7">
            <v>71.599999999999994</v>
          </cell>
          <cell r="U7">
            <v>78.19</v>
          </cell>
          <cell r="V7">
            <v>78.78</v>
          </cell>
          <cell r="W7">
            <v>78.11</v>
          </cell>
          <cell r="X7">
            <v>74.849999999999994</v>
          </cell>
          <cell r="Y7">
            <v>66.06</v>
          </cell>
        </row>
        <row r="57">
          <cell r="B57">
            <v>10.753</v>
          </cell>
          <cell r="C57">
            <v>11.007</v>
          </cell>
          <cell r="D57">
            <v>14.729000000000001</v>
          </cell>
          <cell r="E57">
            <v>15.288</v>
          </cell>
          <cell r="F57">
            <v>12.422000000000001</v>
          </cell>
          <cell r="G57">
            <v>10.52</v>
          </cell>
          <cell r="H57">
            <v>8.609</v>
          </cell>
          <cell r="I57">
            <v>6.5490000000000004</v>
          </cell>
          <cell r="J57">
            <v>8.4550000000000001</v>
          </cell>
          <cell r="K57">
            <v>11.776</v>
          </cell>
          <cell r="L57">
            <v>5.8030000000000008</v>
          </cell>
          <cell r="M57">
            <v>10.161999999999999</v>
          </cell>
          <cell r="N57">
            <v>11.625</v>
          </cell>
          <cell r="O57">
            <v>7.8079999999999998</v>
          </cell>
          <cell r="P57">
            <v>4.5369999999999999</v>
          </cell>
          <cell r="Q57">
            <v>1.002</v>
          </cell>
          <cell r="R57">
            <v>3.28</v>
          </cell>
          <cell r="S57">
            <v>3.5790000000000002</v>
          </cell>
          <cell r="T57">
            <v>6.8440000000000012</v>
          </cell>
          <cell r="U57">
            <v>6.7569999999999988</v>
          </cell>
          <cell r="V57">
            <v>5.1710000000000003</v>
          </cell>
          <cell r="W57">
            <v>12.927</v>
          </cell>
          <cell r="X57">
            <v>11.214</v>
          </cell>
          <cell r="Y57">
            <v>9.4009999999999998</v>
          </cell>
        </row>
        <row r="64">
          <cell r="B64">
            <v>4.0750000000000002</v>
          </cell>
          <cell r="C64">
            <v>2.7610000000000001</v>
          </cell>
          <cell r="D64">
            <v>4.383</v>
          </cell>
          <cell r="E64">
            <v>3.2249999999999996</v>
          </cell>
          <cell r="F64">
            <v>3.8650000000000002</v>
          </cell>
          <cell r="G64">
            <v>1.23</v>
          </cell>
          <cell r="H64">
            <v>2.0099999999999998</v>
          </cell>
          <cell r="I64">
            <v>5.4589999999999996</v>
          </cell>
          <cell r="J64">
            <v>9.609</v>
          </cell>
          <cell r="K64">
            <v>1.296</v>
          </cell>
          <cell r="L64">
            <v>1.7649999999999999</v>
          </cell>
          <cell r="M64">
            <v>2.7450000000000001</v>
          </cell>
          <cell r="N64">
            <v>1.798</v>
          </cell>
          <cell r="O64">
            <v>0.76800000000000002</v>
          </cell>
          <cell r="P64">
            <v>0.90399999999999991</v>
          </cell>
          <cell r="Q64">
            <v>6.0490000000000004</v>
          </cell>
          <cell r="R64">
            <v>2.2509999999999999</v>
          </cell>
          <cell r="S64">
            <v>1.0860000000000001</v>
          </cell>
          <cell r="T64">
            <v>0.78400000000000003</v>
          </cell>
          <cell r="U64">
            <v>0.91700000000000004</v>
          </cell>
          <cell r="V64">
            <v>0.88800000000000001</v>
          </cell>
          <cell r="W64">
            <v>1.077</v>
          </cell>
          <cell r="X64">
            <v>0.92500000000000004</v>
          </cell>
          <cell r="Y64">
            <v>0.77400000000000002</v>
          </cell>
        </row>
      </sheetData>
      <sheetData sheetId="17">
        <row r="57">
          <cell r="B57">
            <v>7.9870000000000001</v>
          </cell>
          <cell r="C57">
            <v>5.2560000000000002</v>
          </cell>
          <cell r="D57">
            <v>9.7910000000000004</v>
          </cell>
          <cell r="E57">
            <v>12.673999999999999</v>
          </cell>
          <cell r="F57">
            <v>10.622999999999999</v>
          </cell>
          <cell r="G57">
            <v>6.8840000000000003</v>
          </cell>
          <cell r="H57">
            <v>5.3780000000000001</v>
          </cell>
          <cell r="I57">
            <v>6.0960000000000001</v>
          </cell>
          <cell r="J57">
            <v>12.035</v>
          </cell>
          <cell r="K57">
            <v>7.7050000000000001</v>
          </cell>
          <cell r="L57">
            <v>2.5249999999999999</v>
          </cell>
          <cell r="M57">
            <v>5.7090000000000005</v>
          </cell>
          <cell r="N57">
            <v>7.766</v>
          </cell>
          <cell r="O57">
            <v>3.0510000000000002</v>
          </cell>
          <cell r="P57">
            <v>0.27100000000000002</v>
          </cell>
          <cell r="Q57">
            <v>2.5500000000000003</v>
          </cell>
          <cell r="R57">
            <v>2.2629999999999999</v>
          </cell>
          <cell r="S57">
            <v>1.423</v>
          </cell>
          <cell r="T57">
            <v>4.3920000000000003</v>
          </cell>
          <cell r="U57">
            <v>4.0410000000000004</v>
          </cell>
          <cell r="V57">
            <v>3.0329999999999999</v>
          </cell>
          <cell r="W57">
            <v>11.101000000000001</v>
          </cell>
          <cell r="X57">
            <v>9.1120000000000001</v>
          </cell>
          <cell r="Y57">
            <v>7.359</v>
          </cell>
        </row>
        <row r="62">
          <cell r="B62">
            <v>3.69</v>
          </cell>
          <cell r="C62">
            <v>4.7200000000000006</v>
          </cell>
          <cell r="D62">
            <v>5.52</v>
          </cell>
          <cell r="E62">
            <v>1.9</v>
          </cell>
          <cell r="F62">
            <v>1.9</v>
          </cell>
          <cell r="G62">
            <v>1.1000000000000001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  <cell r="L62">
            <v>1.1000000000000001</v>
          </cell>
          <cell r="M62">
            <v>2.8200000000000003</v>
          </cell>
          <cell r="N62">
            <v>2.8200000000000003</v>
          </cell>
          <cell r="O62">
            <v>2.8200000000000003</v>
          </cell>
          <cell r="P62">
            <v>1.72</v>
          </cell>
          <cell r="Q62">
            <v>1.56</v>
          </cell>
          <cell r="R62">
            <v>1.04</v>
          </cell>
          <cell r="S62">
            <v>0.52</v>
          </cell>
          <cell r="T62">
            <v>0.56000000000000005</v>
          </cell>
          <cell r="U62">
            <v>0.56000000000000005</v>
          </cell>
          <cell r="V62">
            <v>0.56000000000000005</v>
          </cell>
          <cell r="W62">
            <v>0.56000000000000005</v>
          </cell>
          <cell r="X62">
            <v>0.56000000000000005</v>
          </cell>
          <cell r="Y62">
            <v>0.56000000000000005</v>
          </cell>
        </row>
        <row r="63">
          <cell r="B63">
            <v>3.1509999999999998</v>
          </cell>
          <cell r="C63">
            <v>3.7919999999999998</v>
          </cell>
          <cell r="D63">
            <v>3.8010000000000002</v>
          </cell>
          <cell r="E63">
            <v>3.5379999999999998</v>
          </cell>
          <cell r="F63">
            <v>3.4809999999999999</v>
          </cell>
          <cell r="G63">
            <v>3.4870000000000001</v>
          </cell>
          <cell r="H63">
            <v>3.9319999999999999</v>
          </cell>
          <cell r="I63">
            <v>3.859</v>
          </cell>
          <cell r="J63">
            <v>3.9220000000000002</v>
          </cell>
          <cell r="K63">
            <v>3.9340000000000002</v>
          </cell>
          <cell r="L63">
            <v>3.9430000000000001</v>
          </cell>
          <cell r="M63">
            <v>4.3780000000000001</v>
          </cell>
          <cell r="N63">
            <v>2.15</v>
          </cell>
          <cell r="O63">
            <v>2.0329999999999999</v>
          </cell>
          <cell r="P63">
            <v>2.3199999999999998</v>
          </cell>
          <cell r="Q63">
            <v>2.2759999999999998</v>
          </cell>
          <cell r="R63">
            <v>2.2280000000000002</v>
          </cell>
          <cell r="S63">
            <v>2.262</v>
          </cell>
          <cell r="T63">
            <v>2.3250000000000002</v>
          </cell>
          <cell r="U63">
            <v>2.4670000000000001</v>
          </cell>
          <cell r="V63">
            <v>2.0870000000000002</v>
          </cell>
          <cell r="W63">
            <v>1.976</v>
          </cell>
          <cell r="X63">
            <v>2.1080000000000001</v>
          </cell>
          <cell r="Y63">
            <v>1.9410000000000001</v>
          </cell>
        </row>
        <row r="64">
          <cell r="E64">
            <v>0.40100000000000002</v>
          </cell>
          <cell r="F64">
            <v>0.28299999999999997</v>
          </cell>
          <cell r="G64">
            <v>0.27900000000000003</v>
          </cell>
          <cell r="H64">
            <v>0.20899999999999999</v>
          </cell>
          <cell r="I64">
            <v>0.95299999999999996</v>
          </cell>
          <cell r="J64">
            <v>1.0070000000000001</v>
          </cell>
          <cell r="K64">
            <v>0.33300000000000002</v>
          </cell>
          <cell r="N64">
            <v>0.68700000000000006</v>
          </cell>
          <cell r="O64">
            <v>0.67200000000000004</v>
          </cell>
          <cell r="P64">
            <v>1.1300000000000001</v>
          </cell>
          <cell r="Q64">
            <v>0.66500000000000004</v>
          </cell>
          <cell r="S64">
            <v>0.46</v>
          </cell>
          <cell r="T64">
            <v>0.35099999999999998</v>
          </cell>
          <cell r="U64">
            <v>0.60599999999999998</v>
          </cell>
          <cell r="V64">
            <v>0.379</v>
          </cell>
          <cell r="W64">
            <v>0.36699999999999999</v>
          </cell>
          <cell r="X64">
            <v>0.35899999999999999</v>
          </cell>
          <cell r="Y64">
            <v>0.315</v>
          </cell>
        </row>
      </sheetData>
      <sheetData sheetId="18">
        <row r="7">
          <cell r="B7">
            <v>67.47</v>
          </cell>
          <cell r="C7">
            <v>64.59</v>
          </cell>
          <cell r="D7">
            <v>63.12</v>
          </cell>
          <cell r="E7">
            <v>60.01</v>
          </cell>
          <cell r="F7">
            <v>64.05</v>
          </cell>
          <cell r="G7">
            <v>71</v>
          </cell>
          <cell r="H7">
            <v>77.61</v>
          </cell>
          <cell r="I7">
            <v>85.36</v>
          </cell>
          <cell r="J7">
            <v>79.03</v>
          </cell>
          <cell r="K7">
            <v>74.05</v>
          </cell>
          <cell r="L7">
            <v>77.88</v>
          </cell>
          <cell r="M7">
            <v>75.260000000000005</v>
          </cell>
          <cell r="N7">
            <v>67.06</v>
          </cell>
          <cell r="O7">
            <v>64.27</v>
          </cell>
          <cell r="P7">
            <v>59.34</v>
          </cell>
          <cell r="Q7">
            <v>57.12</v>
          </cell>
          <cell r="R7">
            <v>59.35</v>
          </cell>
          <cell r="S7">
            <v>63.01</v>
          </cell>
          <cell r="T7">
            <v>71.599999999999994</v>
          </cell>
          <cell r="U7">
            <v>78.19</v>
          </cell>
          <cell r="V7">
            <v>78.78</v>
          </cell>
          <cell r="W7">
            <v>78.11</v>
          </cell>
          <cell r="X7">
            <v>74.849999999999994</v>
          </cell>
          <cell r="Y7">
            <v>66.06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14.828000000000001</v>
      </c>
      <c r="C4" s="18">
        <v>13.768000000000001</v>
      </c>
      <c r="D4" s="18">
        <v>19.111999999999998</v>
      </c>
      <c r="E4" s="18">
        <v>18.512999999999998</v>
      </c>
      <c r="F4" s="18">
        <v>16.287000000000003</v>
      </c>
      <c r="G4" s="18">
        <v>11.749999999999998</v>
      </c>
      <c r="H4" s="18">
        <v>10.619</v>
      </c>
      <c r="I4" s="18">
        <v>12.008000000000001</v>
      </c>
      <c r="J4" s="18">
        <v>18.064</v>
      </c>
      <c r="K4" s="18">
        <v>13.072000000000001</v>
      </c>
      <c r="L4" s="18">
        <v>7.5680000000000005</v>
      </c>
      <c r="M4" s="18">
        <v>12.907</v>
      </c>
      <c r="N4" s="18">
        <v>13.423</v>
      </c>
      <c r="O4" s="18">
        <v>8.5760000000000005</v>
      </c>
      <c r="P4" s="18">
        <v>5.4410000000000007</v>
      </c>
      <c r="Q4" s="18">
        <v>7.0510000000000002</v>
      </c>
      <c r="R4" s="18">
        <v>5.5309999999999997</v>
      </c>
      <c r="S4" s="18">
        <v>4.665</v>
      </c>
      <c r="T4" s="18">
        <v>7.628000000000001</v>
      </c>
      <c r="U4" s="18">
        <v>7.6739999999999986</v>
      </c>
      <c r="V4" s="18">
        <v>6.0590000000000002</v>
      </c>
      <c r="W4" s="18">
        <v>14.004</v>
      </c>
      <c r="X4" s="18">
        <v>12.139000000000001</v>
      </c>
      <c r="Y4" s="18">
        <v>10.175000000000001</v>
      </c>
      <c r="Z4" s="19"/>
      <c r="AA4" s="20">
        <f>SUM(B4:Z4)</f>
        <v>270.86200000000002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67.47</v>
      </c>
      <c r="C7" s="28">
        <v>64.59</v>
      </c>
      <c r="D7" s="28">
        <v>63.12</v>
      </c>
      <c r="E7" s="28">
        <v>60.01</v>
      </c>
      <c r="F7" s="28">
        <v>64.05</v>
      </c>
      <c r="G7" s="28">
        <v>71</v>
      </c>
      <c r="H7" s="28">
        <v>77.61</v>
      </c>
      <c r="I7" s="28">
        <v>85.36</v>
      </c>
      <c r="J7" s="28">
        <v>79.03</v>
      </c>
      <c r="K7" s="28">
        <v>74.05</v>
      </c>
      <c r="L7" s="28">
        <v>77.88</v>
      </c>
      <c r="M7" s="28">
        <v>75.260000000000005</v>
      </c>
      <c r="N7" s="28">
        <v>67.06</v>
      </c>
      <c r="O7" s="28">
        <v>64.27</v>
      </c>
      <c r="P7" s="28">
        <v>59.34</v>
      </c>
      <c r="Q7" s="28">
        <v>57.12</v>
      </c>
      <c r="R7" s="28">
        <v>59.35</v>
      </c>
      <c r="S7" s="28">
        <v>63.01</v>
      </c>
      <c r="T7" s="28">
        <v>71.599999999999994</v>
      </c>
      <c r="U7" s="28">
        <v>78.19</v>
      </c>
      <c r="V7" s="28">
        <v>78.78</v>
      </c>
      <c r="W7" s="28">
        <v>78.11</v>
      </c>
      <c r="X7" s="28">
        <v>74.849999999999994</v>
      </c>
      <c r="Y7" s="28">
        <v>66.06</v>
      </c>
      <c r="Z7" s="29"/>
      <c r="AA7" s="30">
        <f>IF(SUM(GR_MAINLAND_MCP_SUM_SELL)&lt;&gt;0,AVERAGEIF(GR_MAINLAND_MCP_SUM_SELL,"&lt;&gt;"""),"")</f>
        <v>69.882083333333313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10.753</v>
      </c>
      <c r="C13" s="52">
        <v>11.007</v>
      </c>
      <c r="D13" s="52">
        <v>14.729000000000001</v>
      </c>
      <c r="E13" s="52">
        <v>15.288</v>
      </c>
      <c r="F13" s="52">
        <v>12.422000000000001</v>
      </c>
      <c r="G13" s="52">
        <v>10.52</v>
      </c>
      <c r="H13" s="52">
        <v>8.609</v>
      </c>
      <c r="I13" s="52">
        <v>6.5490000000000004</v>
      </c>
      <c r="J13" s="52">
        <v>8.4550000000000001</v>
      </c>
      <c r="K13" s="52">
        <v>11.776</v>
      </c>
      <c r="L13" s="52">
        <v>5.8030000000000008</v>
      </c>
      <c r="M13" s="52">
        <v>10.161999999999999</v>
      </c>
      <c r="N13" s="52">
        <v>11.625</v>
      </c>
      <c r="O13" s="52">
        <v>7.8079999999999998</v>
      </c>
      <c r="P13" s="52">
        <v>4.5369999999999999</v>
      </c>
      <c r="Q13" s="52">
        <v>1.002</v>
      </c>
      <c r="R13" s="52">
        <v>3.28</v>
      </c>
      <c r="S13" s="52">
        <v>3.5790000000000002</v>
      </c>
      <c r="T13" s="52">
        <v>6.8440000000000012</v>
      </c>
      <c r="U13" s="52">
        <v>6.7569999999999988</v>
      </c>
      <c r="V13" s="52">
        <v>5.1710000000000003</v>
      </c>
      <c r="W13" s="52">
        <v>12.927</v>
      </c>
      <c r="X13" s="52">
        <v>11.214</v>
      </c>
      <c r="Y13" s="52">
        <v>9.4009999999999998</v>
      </c>
      <c r="Z13" s="53"/>
      <c r="AA13" s="54">
        <f>SUM(B13:Z13)</f>
        <v>210.21799999999999</v>
      </c>
    </row>
    <row r="14" spans="1:27" ht="30" customHeight="1" thickBot="1" x14ac:dyDescent="0.25">
      <c r="A14" s="55" t="s">
        <v>10</v>
      </c>
      <c r="B14" s="56">
        <f>IF(LEN(B$2)&gt;0,SUM(B10:B13),"")</f>
        <v>10.753</v>
      </c>
      <c r="C14" s="57">
        <f t="shared" ref="C14:Z14" si="0">IF(LEN(C$2)&gt;0,SUM(C10:C13),"")</f>
        <v>11.007</v>
      </c>
      <c r="D14" s="57">
        <f t="shared" si="0"/>
        <v>14.729000000000001</v>
      </c>
      <c r="E14" s="57">
        <f t="shared" si="0"/>
        <v>15.288</v>
      </c>
      <c r="F14" s="57">
        <f t="shared" si="0"/>
        <v>12.422000000000001</v>
      </c>
      <c r="G14" s="57">
        <f t="shared" si="0"/>
        <v>10.52</v>
      </c>
      <c r="H14" s="57">
        <f t="shared" si="0"/>
        <v>8.609</v>
      </c>
      <c r="I14" s="57">
        <f t="shared" si="0"/>
        <v>6.5490000000000004</v>
      </c>
      <c r="J14" s="57">
        <f t="shared" si="0"/>
        <v>8.4550000000000001</v>
      </c>
      <c r="K14" s="57">
        <f t="shared" si="0"/>
        <v>11.776</v>
      </c>
      <c r="L14" s="57">
        <f t="shared" si="0"/>
        <v>5.8030000000000008</v>
      </c>
      <c r="M14" s="57">
        <f t="shared" si="0"/>
        <v>10.161999999999999</v>
      </c>
      <c r="N14" s="57">
        <f t="shared" si="0"/>
        <v>11.625</v>
      </c>
      <c r="O14" s="57">
        <f t="shared" si="0"/>
        <v>7.8079999999999998</v>
      </c>
      <c r="P14" s="57">
        <f t="shared" si="0"/>
        <v>4.5369999999999999</v>
      </c>
      <c r="Q14" s="57">
        <f t="shared" si="0"/>
        <v>1.002</v>
      </c>
      <c r="R14" s="57">
        <f t="shared" si="0"/>
        <v>3.28</v>
      </c>
      <c r="S14" s="57">
        <f t="shared" si="0"/>
        <v>3.5790000000000002</v>
      </c>
      <c r="T14" s="57">
        <f t="shared" si="0"/>
        <v>6.8440000000000012</v>
      </c>
      <c r="U14" s="57">
        <f t="shared" si="0"/>
        <v>6.7569999999999988</v>
      </c>
      <c r="V14" s="57">
        <f t="shared" si="0"/>
        <v>5.1710000000000003</v>
      </c>
      <c r="W14" s="57">
        <f t="shared" si="0"/>
        <v>12.927</v>
      </c>
      <c r="X14" s="57">
        <f t="shared" si="0"/>
        <v>11.214</v>
      </c>
      <c r="Y14" s="57">
        <f t="shared" si="0"/>
        <v>9.4009999999999998</v>
      </c>
      <c r="Z14" s="58" t="str">
        <f t="shared" si="0"/>
        <v/>
      </c>
      <c r="AA14" s="59">
        <f>SUM(AA9:AA13)</f>
        <v>210.21799999999999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4.0750000000000002</v>
      </c>
      <c r="C19" s="76">
        <v>2.7610000000000001</v>
      </c>
      <c r="D19" s="76">
        <v>4.383</v>
      </c>
      <c r="E19" s="76">
        <v>3.2249999999999996</v>
      </c>
      <c r="F19" s="76">
        <v>3.8650000000000002</v>
      </c>
      <c r="G19" s="76">
        <v>1.23</v>
      </c>
      <c r="H19" s="76">
        <v>2.0099999999999998</v>
      </c>
      <c r="I19" s="76">
        <v>5.4589999999999996</v>
      </c>
      <c r="J19" s="76">
        <v>9.609</v>
      </c>
      <c r="K19" s="76">
        <v>1.296</v>
      </c>
      <c r="L19" s="76">
        <v>1.7649999999999999</v>
      </c>
      <c r="M19" s="76">
        <v>2.7450000000000001</v>
      </c>
      <c r="N19" s="76">
        <v>1.798</v>
      </c>
      <c r="O19" s="76">
        <v>0.76800000000000002</v>
      </c>
      <c r="P19" s="76">
        <v>0.90399999999999991</v>
      </c>
      <c r="Q19" s="76">
        <v>6.0490000000000004</v>
      </c>
      <c r="R19" s="76">
        <v>2.2509999999999999</v>
      </c>
      <c r="S19" s="76">
        <v>1.0860000000000001</v>
      </c>
      <c r="T19" s="76">
        <v>0.78400000000000003</v>
      </c>
      <c r="U19" s="76">
        <v>0.91700000000000004</v>
      </c>
      <c r="V19" s="76">
        <v>0.88800000000000001</v>
      </c>
      <c r="W19" s="76">
        <v>1.077</v>
      </c>
      <c r="X19" s="76">
        <v>0.92500000000000004</v>
      </c>
      <c r="Y19" s="76">
        <v>0.77400000000000002</v>
      </c>
      <c r="Z19" s="73"/>
      <c r="AA19" s="74">
        <f>SUM(B19:Z19)</f>
        <v>60.643999999999991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4.0750000000000002</v>
      </c>
      <c r="C22" s="83">
        <f t="shared" ref="C22:Z22" si="1">IF(LEN(C$2)&gt;0,SUM(C17:C21),"")</f>
        <v>2.7610000000000001</v>
      </c>
      <c r="D22" s="83">
        <f t="shared" si="1"/>
        <v>4.383</v>
      </c>
      <c r="E22" s="83">
        <f t="shared" si="1"/>
        <v>3.2249999999999996</v>
      </c>
      <c r="F22" s="83">
        <f t="shared" si="1"/>
        <v>3.8650000000000002</v>
      </c>
      <c r="G22" s="83">
        <f t="shared" si="1"/>
        <v>1.23</v>
      </c>
      <c r="H22" s="83">
        <f t="shared" si="1"/>
        <v>2.0099999999999998</v>
      </c>
      <c r="I22" s="83">
        <f t="shared" si="1"/>
        <v>5.4589999999999996</v>
      </c>
      <c r="J22" s="83">
        <f t="shared" si="1"/>
        <v>9.609</v>
      </c>
      <c r="K22" s="83">
        <f t="shared" si="1"/>
        <v>1.296</v>
      </c>
      <c r="L22" s="83">
        <f t="shared" si="1"/>
        <v>1.7649999999999999</v>
      </c>
      <c r="M22" s="83">
        <f t="shared" si="1"/>
        <v>2.7450000000000001</v>
      </c>
      <c r="N22" s="83">
        <f t="shared" si="1"/>
        <v>1.798</v>
      </c>
      <c r="O22" s="83">
        <f t="shared" si="1"/>
        <v>0.76800000000000002</v>
      </c>
      <c r="P22" s="83">
        <f t="shared" si="1"/>
        <v>0.90399999999999991</v>
      </c>
      <c r="Q22" s="83">
        <f t="shared" si="1"/>
        <v>6.0490000000000004</v>
      </c>
      <c r="R22" s="83">
        <f t="shared" si="1"/>
        <v>2.2509999999999999</v>
      </c>
      <c r="S22" s="83">
        <f t="shared" si="1"/>
        <v>1.0860000000000001</v>
      </c>
      <c r="T22" s="83">
        <f t="shared" si="1"/>
        <v>0.78400000000000003</v>
      </c>
      <c r="U22" s="83">
        <f t="shared" si="1"/>
        <v>0.91700000000000004</v>
      </c>
      <c r="V22" s="83">
        <f t="shared" si="1"/>
        <v>0.88800000000000001</v>
      </c>
      <c r="W22" s="83">
        <f t="shared" si="1"/>
        <v>1.077</v>
      </c>
      <c r="X22" s="83">
        <f t="shared" si="1"/>
        <v>0.92500000000000004</v>
      </c>
      <c r="Y22" s="83">
        <f t="shared" si="1"/>
        <v>0.77400000000000002</v>
      </c>
      <c r="Z22" s="84" t="str">
        <f t="shared" si="1"/>
        <v/>
      </c>
      <c r="AA22" s="85">
        <f>SUM(AA17:AA21)</f>
        <v>60.643999999999991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14.827999999999999</v>
      </c>
      <c r="C26" s="72">
        <v>13.768000000000001</v>
      </c>
      <c r="D26" s="72">
        <v>19.111999999999998</v>
      </c>
      <c r="E26" s="72">
        <v>18.513000000000002</v>
      </c>
      <c r="F26" s="72">
        <v>16.286999999999999</v>
      </c>
      <c r="G26" s="72">
        <v>11.75</v>
      </c>
      <c r="H26" s="72">
        <v>10.619</v>
      </c>
      <c r="I26" s="72">
        <v>12.007999999999999</v>
      </c>
      <c r="J26" s="72">
        <v>18.064</v>
      </c>
      <c r="K26" s="72">
        <v>13.071999999999999</v>
      </c>
      <c r="L26" s="72">
        <v>7.5679999999999996</v>
      </c>
      <c r="M26" s="72">
        <v>12.907</v>
      </c>
      <c r="N26" s="72">
        <v>13.423</v>
      </c>
      <c r="O26" s="72">
        <v>8.5760000000000005</v>
      </c>
      <c r="P26" s="72">
        <v>5.4409999999999998</v>
      </c>
      <c r="Q26" s="72">
        <v>7.0510000000000002</v>
      </c>
      <c r="R26" s="72">
        <v>5.5309999999999997</v>
      </c>
      <c r="S26" s="72">
        <v>4.665</v>
      </c>
      <c r="T26" s="72">
        <v>7.6280000000000001</v>
      </c>
      <c r="U26" s="72">
        <v>7.6740000000000004</v>
      </c>
      <c r="V26" s="72">
        <v>6.0590000000000002</v>
      </c>
      <c r="W26" s="72">
        <v>14.004</v>
      </c>
      <c r="X26" s="72">
        <v>12.138999999999999</v>
      </c>
      <c r="Y26" s="72">
        <v>10.175000000000001</v>
      </c>
      <c r="Z26" s="73"/>
      <c r="AA26" s="74">
        <f>SUM(B26:Z26)</f>
        <v>270.86200000000002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14.827999999999999</v>
      </c>
      <c r="C28" s="57">
        <f t="shared" ref="C28:Z28" si="2">IF(LEN(C$2)&gt;0,SUM(C25:C27),"")</f>
        <v>13.768000000000001</v>
      </c>
      <c r="D28" s="57">
        <f t="shared" si="2"/>
        <v>19.111999999999998</v>
      </c>
      <c r="E28" s="57">
        <f t="shared" si="2"/>
        <v>18.513000000000002</v>
      </c>
      <c r="F28" s="57">
        <f t="shared" si="2"/>
        <v>16.286999999999999</v>
      </c>
      <c r="G28" s="57">
        <f t="shared" si="2"/>
        <v>11.75</v>
      </c>
      <c r="H28" s="57">
        <f t="shared" si="2"/>
        <v>10.619</v>
      </c>
      <c r="I28" s="57">
        <f t="shared" si="2"/>
        <v>12.007999999999999</v>
      </c>
      <c r="J28" s="57">
        <f t="shared" si="2"/>
        <v>18.064</v>
      </c>
      <c r="K28" s="57">
        <f t="shared" si="2"/>
        <v>13.071999999999999</v>
      </c>
      <c r="L28" s="57">
        <f t="shared" si="2"/>
        <v>7.5679999999999996</v>
      </c>
      <c r="M28" s="57">
        <f t="shared" si="2"/>
        <v>12.907</v>
      </c>
      <c r="N28" s="57">
        <f t="shared" si="2"/>
        <v>13.423</v>
      </c>
      <c r="O28" s="57">
        <f t="shared" si="2"/>
        <v>8.5760000000000005</v>
      </c>
      <c r="P28" s="57">
        <f t="shared" si="2"/>
        <v>5.4409999999999998</v>
      </c>
      <c r="Q28" s="57">
        <f t="shared" si="2"/>
        <v>7.0510000000000002</v>
      </c>
      <c r="R28" s="57">
        <f t="shared" si="2"/>
        <v>5.5309999999999997</v>
      </c>
      <c r="S28" s="57">
        <f t="shared" si="2"/>
        <v>4.665</v>
      </c>
      <c r="T28" s="57">
        <f t="shared" si="2"/>
        <v>7.6280000000000001</v>
      </c>
      <c r="U28" s="57">
        <f t="shared" si="2"/>
        <v>7.6740000000000004</v>
      </c>
      <c r="V28" s="57">
        <f t="shared" si="2"/>
        <v>6.0590000000000002</v>
      </c>
      <c r="W28" s="57">
        <f t="shared" si="2"/>
        <v>14.004</v>
      </c>
      <c r="X28" s="57">
        <f t="shared" si="2"/>
        <v>12.138999999999999</v>
      </c>
      <c r="Y28" s="57">
        <f t="shared" si="2"/>
        <v>10.175000000000001</v>
      </c>
      <c r="Z28" s="58" t="str">
        <f t="shared" si="2"/>
        <v/>
      </c>
      <c r="AA28" s="59">
        <f>SUM(AA25:AA27)</f>
        <v>270.86200000000002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14.827999999999999</v>
      </c>
      <c r="C47" s="83">
        <f t="shared" ref="C47:Z47" si="8">IF(LEN(C$2)&gt;0,C14+C22+C36,"")</f>
        <v>13.768000000000001</v>
      </c>
      <c r="D47" s="83">
        <f t="shared" si="8"/>
        <v>19.112000000000002</v>
      </c>
      <c r="E47" s="83">
        <f t="shared" si="8"/>
        <v>18.512999999999998</v>
      </c>
      <c r="F47" s="83">
        <f t="shared" si="8"/>
        <v>16.286999999999999</v>
      </c>
      <c r="G47" s="83">
        <f t="shared" si="8"/>
        <v>11.75</v>
      </c>
      <c r="H47" s="83">
        <f t="shared" si="8"/>
        <v>10.619</v>
      </c>
      <c r="I47" s="83">
        <f t="shared" si="8"/>
        <v>12.007999999999999</v>
      </c>
      <c r="J47" s="83">
        <f t="shared" si="8"/>
        <v>18.064</v>
      </c>
      <c r="K47" s="83">
        <f t="shared" si="8"/>
        <v>13.071999999999999</v>
      </c>
      <c r="L47" s="83">
        <f t="shared" si="8"/>
        <v>7.5680000000000005</v>
      </c>
      <c r="M47" s="83">
        <f t="shared" si="8"/>
        <v>12.907</v>
      </c>
      <c r="N47" s="83">
        <f t="shared" si="8"/>
        <v>13.423</v>
      </c>
      <c r="O47" s="83">
        <f t="shared" si="8"/>
        <v>8.5760000000000005</v>
      </c>
      <c r="P47" s="83">
        <f t="shared" si="8"/>
        <v>5.4409999999999998</v>
      </c>
      <c r="Q47" s="83">
        <f t="shared" si="8"/>
        <v>7.0510000000000002</v>
      </c>
      <c r="R47" s="83">
        <f t="shared" si="8"/>
        <v>5.5309999999999997</v>
      </c>
      <c r="S47" s="83">
        <f t="shared" si="8"/>
        <v>4.665</v>
      </c>
      <c r="T47" s="83">
        <f t="shared" si="8"/>
        <v>7.628000000000001</v>
      </c>
      <c r="U47" s="83">
        <f t="shared" si="8"/>
        <v>7.6739999999999986</v>
      </c>
      <c r="V47" s="83">
        <f t="shared" si="8"/>
        <v>6.0590000000000002</v>
      </c>
      <c r="W47" s="83">
        <f t="shared" si="8"/>
        <v>14.004</v>
      </c>
      <c r="X47" s="83">
        <f t="shared" si="8"/>
        <v>12.139000000000001</v>
      </c>
      <c r="Y47" s="83">
        <f t="shared" si="8"/>
        <v>10.175000000000001</v>
      </c>
      <c r="Z47" s="84" t="str">
        <f t="shared" si="8"/>
        <v/>
      </c>
      <c r="AA47" s="100">
        <f>SUM(B47:Z47)</f>
        <v>270.86200000000002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14.827999999999999</v>
      </c>
      <c r="C4" s="18">
        <v>13.767999999999999</v>
      </c>
      <c r="D4" s="18">
        <v>19.112000000000002</v>
      </c>
      <c r="E4" s="18">
        <v>18.512999999999998</v>
      </c>
      <c r="F4" s="18">
        <v>16.286999999999999</v>
      </c>
      <c r="G4" s="18">
        <v>11.75</v>
      </c>
      <c r="H4" s="18">
        <v>10.619</v>
      </c>
      <c r="I4" s="18">
        <v>12.008000000000001</v>
      </c>
      <c r="J4" s="18">
        <v>18.064</v>
      </c>
      <c r="K4" s="18">
        <v>13.071999999999999</v>
      </c>
      <c r="L4" s="18">
        <v>7.5679999999999996</v>
      </c>
      <c r="M4" s="18">
        <v>12.907</v>
      </c>
      <c r="N4" s="18">
        <v>13.423</v>
      </c>
      <c r="O4" s="18">
        <v>8.5760000000000005</v>
      </c>
      <c r="P4" s="18">
        <v>5.4409999999999998</v>
      </c>
      <c r="Q4" s="18">
        <v>7.0510000000000002</v>
      </c>
      <c r="R4" s="18">
        <v>5.5310000000000006</v>
      </c>
      <c r="S4" s="18">
        <v>4.6650000000000009</v>
      </c>
      <c r="T4" s="18">
        <v>7.628000000000001</v>
      </c>
      <c r="U4" s="18">
        <v>7.6740000000000013</v>
      </c>
      <c r="V4" s="18">
        <v>6.0590000000000011</v>
      </c>
      <c r="W4" s="18">
        <v>14.004000000000001</v>
      </c>
      <c r="X4" s="18">
        <v>12.138999999999999</v>
      </c>
      <c r="Y4" s="18">
        <v>10.175000000000001</v>
      </c>
      <c r="Z4" s="19"/>
      <c r="AA4" s="20">
        <f>SUM(B4:Z4)</f>
        <v>270.86200000000002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67.47</v>
      </c>
      <c r="C7" s="28">
        <v>64.59</v>
      </c>
      <c r="D7" s="28">
        <v>63.12</v>
      </c>
      <c r="E7" s="28">
        <v>60.01</v>
      </c>
      <c r="F7" s="28">
        <v>64.05</v>
      </c>
      <c r="G7" s="28">
        <v>71</v>
      </c>
      <c r="H7" s="28">
        <v>77.61</v>
      </c>
      <c r="I7" s="28">
        <v>85.36</v>
      </c>
      <c r="J7" s="28">
        <v>79.03</v>
      </c>
      <c r="K7" s="28">
        <v>74.05</v>
      </c>
      <c r="L7" s="28">
        <v>77.88</v>
      </c>
      <c r="M7" s="28">
        <v>75.260000000000005</v>
      </c>
      <c r="N7" s="28">
        <v>67.06</v>
      </c>
      <c r="O7" s="28">
        <v>64.27</v>
      </c>
      <c r="P7" s="28">
        <v>59.34</v>
      </c>
      <c r="Q7" s="28">
        <v>57.12</v>
      </c>
      <c r="R7" s="28">
        <v>59.35</v>
      </c>
      <c r="S7" s="28">
        <v>63.01</v>
      </c>
      <c r="T7" s="28">
        <v>71.599999999999994</v>
      </c>
      <c r="U7" s="28">
        <v>78.19</v>
      </c>
      <c r="V7" s="28">
        <v>78.78</v>
      </c>
      <c r="W7" s="28">
        <v>78.11</v>
      </c>
      <c r="X7" s="28">
        <v>74.849999999999994</v>
      </c>
      <c r="Y7" s="28">
        <v>66.06</v>
      </c>
      <c r="Z7" s="29"/>
      <c r="AA7" s="30">
        <v>69.882083333333313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7.9870000000000001</v>
      </c>
      <c r="C13" s="52">
        <v>5.2560000000000002</v>
      </c>
      <c r="D13" s="52">
        <v>9.7910000000000004</v>
      </c>
      <c r="E13" s="52">
        <v>12.673999999999999</v>
      </c>
      <c r="F13" s="52">
        <v>10.622999999999999</v>
      </c>
      <c r="G13" s="52">
        <v>6.8840000000000003</v>
      </c>
      <c r="H13" s="52">
        <v>5.3780000000000001</v>
      </c>
      <c r="I13" s="52">
        <v>6.0960000000000001</v>
      </c>
      <c r="J13" s="52">
        <v>12.035</v>
      </c>
      <c r="K13" s="52">
        <v>7.7050000000000001</v>
      </c>
      <c r="L13" s="52">
        <v>2.5249999999999999</v>
      </c>
      <c r="M13" s="52">
        <v>5.7090000000000005</v>
      </c>
      <c r="N13" s="52">
        <v>7.766</v>
      </c>
      <c r="O13" s="52">
        <v>3.0510000000000002</v>
      </c>
      <c r="P13" s="52">
        <v>0.27100000000000002</v>
      </c>
      <c r="Q13" s="52">
        <v>2.5500000000000003</v>
      </c>
      <c r="R13" s="52">
        <v>2.2629999999999999</v>
      </c>
      <c r="S13" s="52">
        <v>1.423</v>
      </c>
      <c r="T13" s="52">
        <v>4.3920000000000003</v>
      </c>
      <c r="U13" s="52">
        <v>4.0410000000000004</v>
      </c>
      <c r="V13" s="52">
        <v>3.0329999999999999</v>
      </c>
      <c r="W13" s="52">
        <v>11.101000000000001</v>
      </c>
      <c r="X13" s="52">
        <v>9.1120000000000001</v>
      </c>
      <c r="Y13" s="52">
        <v>7.359</v>
      </c>
      <c r="Z13" s="53"/>
      <c r="AA13" s="54">
        <f>SUM(B13:Z13)</f>
        <v>149.02500000000001</v>
      </c>
    </row>
    <row r="14" spans="1:27" ht="30" customHeight="1" thickBot="1" x14ac:dyDescent="0.25">
      <c r="A14" s="55" t="s">
        <v>10</v>
      </c>
      <c r="B14" s="56">
        <f>IF(LEN(B$2)&gt;0,SUM(B10:B13),"")</f>
        <v>7.9870000000000001</v>
      </c>
      <c r="C14" s="57">
        <f t="shared" ref="C14:Z14" si="0">IF(LEN(C$2)&gt;0,SUM(C10:C13),"")</f>
        <v>5.2560000000000002</v>
      </c>
      <c r="D14" s="57">
        <f t="shared" si="0"/>
        <v>9.7910000000000004</v>
      </c>
      <c r="E14" s="57">
        <f t="shared" si="0"/>
        <v>12.673999999999999</v>
      </c>
      <c r="F14" s="57">
        <f t="shared" si="0"/>
        <v>10.622999999999999</v>
      </c>
      <c r="G14" s="57">
        <f t="shared" si="0"/>
        <v>6.8840000000000003</v>
      </c>
      <c r="H14" s="57">
        <f t="shared" si="0"/>
        <v>5.3780000000000001</v>
      </c>
      <c r="I14" s="57">
        <f t="shared" si="0"/>
        <v>6.0960000000000001</v>
      </c>
      <c r="J14" s="57">
        <f t="shared" si="0"/>
        <v>12.035</v>
      </c>
      <c r="K14" s="57">
        <f t="shared" si="0"/>
        <v>7.7050000000000001</v>
      </c>
      <c r="L14" s="57">
        <f t="shared" si="0"/>
        <v>2.5249999999999999</v>
      </c>
      <c r="M14" s="57">
        <f t="shared" si="0"/>
        <v>5.7090000000000005</v>
      </c>
      <c r="N14" s="57">
        <f t="shared" si="0"/>
        <v>7.766</v>
      </c>
      <c r="O14" s="57">
        <f t="shared" si="0"/>
        <v>3.0510000000000002</v>
      </c>
      <c r="P14" s="57">
        <f t="shared" si="0"/>
        <v>0.27100000000000002</v>
      </c>
      <c r="Q14" s="57">
        <f t="shared" si="0"/>
        <v>2.5500000000000003</v>
      </c>
      <c r="R14" s="57">
        <f t="shared" si="0"/>
        <v>2.2629999999999999</v>
      </c>
      <c r="S14" s="57">
        <f t="shared" si="0"/>
        <v>1.423</v>
      </c>
      <c r="T14" s="57">
        <f t="shared" si="0"/>
        <v>4.3920000000000003</v>
      </c>
      <c r="U14" s="57">
        <f t="shared" si="0"/>
        <v>4.0410000000000004</v>
      </c>
      <c r="V14" s="57">
        <f t="shared" si="0"/>
        <v>3.0329999999999999</v>
      </c>
      <c r="W14" s="57">
        <f t="shared" si="0"/>
        <v>11.101000000000001</v>
      </c>
      <c r="X14" s="57">
        <f t="shared" si="0"/>
        <v>9.1120000000000001</v>
      </c>
      <c r="Y14" s="57">
        <f t="shared" si="0"/>
        <v>7.359</v>
      </c>
      <c r="Z14" s="58" t="str">
        <f t="shared" si="0"/>
        <v/>
      </c>
      <c r="AA14" s="59">
        <f>SUM(AA9:AA13)</f>
        <v>149.02500000000001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3.69</v>
      </c>
      <c r="C17" s="67">
        <v>4.7200000000000006</v>
      </c>
      <c r="D17" s="67">
        <v>5.52</v>
      </c>
      <c r="E17" s="67">
        <v>1.9</v>
      </c>
      <c r="F17" s="67">
        <v>1.9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2.8200000000000003</v>
      </c>
      <c r="N17" s="67">
        <v>2.8200000000000003</v>
      </c>
      <c r="O17" s="67">
        <v>2.8200000000000003</v>
      </c>
      <c r="P17" s="67">
        <v>1.72</v>
      </c>
      <c r="Q17" s="67">
        <v>1.56</v>
      </c>
      <c r="R17" s="67">
        <v>1.04</v>
      </c>
      <c r="S17" s="67">
        <v>0.52</v>
      </c>
      <c r="T17" s="67">
        <v>0.56000000000000005</v>
      </c>
      <c r="U17" s="67">
        <v>0.56000000000000005</v>
      </c>
      <c r="V17" s="67">
        <v>0.56000000000000005</v>
      </c>
      <c r="W17" s="67">
        <v>0.56000000000000005</v>
      </c>
      <c r="X17" s="67">
        <v>0.56000000000000005</v>
      </c>
      <c r="Y17" s="67">
        <v>0.56000000000000005</v>
      </c>
      <c r="Z17" s="68"/>
      <c r="AA17" s="69">
        <f>SUM(B17:Z17)</f>
        <v>40.990000000000023</v>
      </c>
    </row>
    <row r="18" spans="1:27" ht="24.95" customHeight="1" x14ac:dyDescent="0.2">
      <c r="A18" s="70" t="s">
        <v>13</v>
      </c>
      <c r="B18" s="71">
        <v>3.1509999999999998</v>
      </c>
      <c r="C18" s="72">
        <v>3.7919999999999998</v>
      </c>
      <c r="D18" s="72">
        <v>3.8010000000000002</v>
      </c>
      <c r="E18" s="72">
        <v>3.5379999999999998</v>
      </c>
      <c r="F18" s="72">
        <v>3.4809999999999999</v>
      </c>
      <c r="G18" s="72">
        <v>3.4870000000000001</v>
      </c>
      <c r="H18" s="72">
        <v>3.9319999999999999</v>
      </c>
      <c r="I18" s="72">
        <v>3.859</v>
      </c>
      <c r="J18" s="72">
        <v>3.9220000000000002</v>
      </c>
      <c r="K18" s="72">
        <v>3.9340000000000002</v>
      </c>
      <c r="L18" s="72">
        <v>3.9430000000000001</v>
      </c>
      <c r="M18" s="72">
        <v>4.3780000000000001</v>
      </c>
      <c r="N18" s="72">
        <v>2.15</v>
      </c>
      <c r="O18" s="72">
        <v>2.0329999999999999</v>
      </c>
      <c r="P18" s="72">
        <v>2.3199999999999998</v>
      </c>
      <c r="Q18" s="72">
        <v>2.2759999999999998</v>
      </c>
      <c r="R18" s="72">
        <v>2.2280000000000002</v>
      </c>
      <c r="S18" s="72">
        <v>2.262</v>
      </c>
      <c r="T18" s="72">
        <v>2.3250000000000002</v>
      </c>
      <c r="U18" s="72">
        <v>2.4670000000000001</v>
      </c>
      <c r="V18" s="72">
        <v>2.0870000000000002</v>
      </c>
      <c r="W18" s="72">
        <v>1.976</v>
      </c>
      <c r="X18" s="72">
        <v>2.1080000000000001</v>
      </c>
      <c r="Y18" s="72">
        <v>1.9410000000000001</v>
      </c>
      <c r="Z18" s="73"/>
      <c r="AA18" s="74">
        <f>SUM(B18:Z18)</f>
        <v>71.390999999999991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0.40100000000000002</v>
      </c>
      <c r="F19" s="76">
        <v>0.28299999999999997</v>
      </c>
      <c r="G19" s="76">
        <v>0.27900000000000003</v>
      </c>
      <c r="H19" s="76">
        <v>0.20899999999999999</v>
      </c>
      <c r="I19" s="76">
        <v>0.95299999999999996</v>
      </c>
      <c r="J19" s="76">
        <v>1.0070000000000001</v>
      </c>
      <c r="K19" s="76">
        <v>0.33300000000000002</v>
      </c>
      <c r="L19" s="76"/>
      <c r="M19" s="76"/>
      <c r="N19" s="76">
        <v>0.68700000000000006</v>
      </c>
      <c r="O19" s="76">
        <v>0.67200000000000004</v>
      </c>
      <c r="P19" s="76">
        <v>1.1300000000000001</v>
      </c>
      <c r="Q19" s="76">
        <v>0.66500000000000004</v>
      </c>
      <c r="R19" s="76"/>
      <c r="S19" s="76">
        <v>0.46</v>
      </c>
      <c r="T19" s="76">
        <v>0.35099999999999998</v>
      </c>
      <c r="U19" s="76">
        <v>0.60599999999999998</v>
      </c>
      <c r="V19" s="76">
        <v>0.379</v>
      </c>
      <c r="W19" s="76">
        <v>0.36699999999999999</v>
      </c>
      <c r="X19" s="76">
        <v>0.35899999999999999</v>
      </c>
      <c r="Y19" s="76">
        <v>0.315</v>
      </c>
      <c r="Z19" s="73"/>
      <c r="AA19" s="74">
        <f>SUM(B19:Z19)</f>
        <v>9.4559999999999995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6.8409999999999993</v>
      </c>
      <c r="C22" s="83">
        <f t="shared" si="1"/>
        <v>8.5120000000000005</v>
      </c>
      <c r="D22" s="83">
        <f t="shared" si="1"/>
        <v>9.3209999999999997</v>
      </c>
      <c r="E22" s="83">
        <f t="shared" si="1"/>
        <v>5.8389999999999995</v>
      </c>
      <c r="F22" s="83">
        <f t="shared" si="1"/>
        <v>5.6640000000000006</v>
      </c>
      <c r="G22" s="83">
        <f t="shared" si="1"/>
        <v>4.8659999999999997</v>
      </c>
      <c r="H22" s="83">
        <f t="shared" si="1"/>
        <v>5.2409999999999997</v>
      </c>
      <c r="I22" s="83">
        <f t="shared" si="1"/>
        <v>5.9119999999999999</v>
      </c>
      <c r="J22" s="83">
        <f t="shared" si="1"/>
        <v>6.0289999999999999</v>
      </c>
      <c r="K22" s="83">
        <f t="shared" si="1"/>
        <v>5.3670000000000009</v>
      </c>
      <c r="L22" s="83">
        <f t="shared" si="1"/>
        <v>5.0430000000000001</v>
      </c>
      <c r="M22" s="83">
        <f t="shared" si="1"/>
        <v>7.1980000000000004</v>
      </c>
      <c r="N22" s="83">
        <f t="shared" si="1"/>
        <v>5.6570000000000009</v>
      </c>
      <c r="O22" s="83">
        <f t="shared" si="1"/>
        <v>5.5249999999999995</v>
      </c>
      <c r="P22" s="83">
        <f t="shared" si="1"/>
        <v>5.17</v>
      </c>
      <c r="Q22" s="83">
        <f t="shared" si="1"/>
        <v>4.5009999999999994</v>
      </c>
      <c r="R22" s="83">
        <f t="shared" si="1"/>
        <v>3.2680000000000002</v>
      </c>
      <c r="S22" s="83">
        <f t="shared" si="1"/>
        <v>3.242</v>
      </c>
      <c r="T22" s="83">
        <f t="shared" si="1"/>
        <v>3.2360000000000002</v>
      </c>
      <c r="U22" s="83">
        <f t="shared" si="1"/>
        <v>3.633</v>
      </c>
      <c r="V22" s="83">
        <f t="shared" si="1"/>
        <v>3.0260000000000002</v>
      </c>
      <c r="W22" s="83">
        <f t="shared" si="1"/>
        <v>2.903</v>
      </c>
      <c r="X22" s="83">
        <f t="shared" si="1"/>
        <v>3.0270000000000001</v>
      </c>
      <c r="Y22" s="83">
        <f t="shared" si="1"/>
        <v>2.8160000000000003</v>
      </c>
      <c r="Z22" s="84">
        <f t="shared" si="1"/>
        <v>0</v>
      </c>
      <c r="AA22" s="85">
        <f t="shared" si="1"/>
        <v>121.83700000000002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14.827999999999999</v>
      </c>
      <c r="C26" s="72">
        <v>13.768000000000001</v>
      </c>
      <c r="D26" s="72">
        <v>19.111999999999998</v>
      </c>
      <c r="E26" s="72">
        <v>18.513000000000002</v>
      </c>
      <c r="F26" s="72">
        <v>16.286999999999999</v>
      </c>
      <c r="G26" s="72">
        <v>11.75</v>
      </c>
      <c r="H26" s="72">
        <v>10.619</v>
      </c>
      <c r="I26" s="72">
        <v>12.007999999999999</v>
      </c>
      <c r="J26" s="72">
        <v>18.064</v>
      </c>
      <c r="K26" s="72">
        <v>13.071999999999999</v>
      </c>
      <c r="L26" s="72">
        <v>7.5679999999999996</v>
      </c>
      <c r="M26" s="72">
        <v>12.907</v>
      </c>
      <c r="N26" s="72">
        <v>13.423</v>
      </c>
      <c r="O26" s="72">
        <v>8.5760000000000005</v>
      </c>
      <c r="P26" s="72">
        <v>5.4409999999999998</v>
      </c>
      <c r="Q26" s="72">
        <v>7.0510000000000002</v>
      </c>
      <c r="R26" s="72">
        <v>5.5309999999999997</v>
      </c>
      <c r="S26" s="72">
        <v>4.665</v>
      </c>
      <c r="T26" s="72">
        <v>7.6280000000000001</v>
      </c>
      <c r="U26" s="72">
        <v>7.6740000000000004</v>
      </c>
      <c r="V26" s="72">
        <v>6.0590000000000002</v>
      </c>
      <c r="W26" s="72">
        <v>14.004</v>
      </c>
      <c r="X26" s="72">
        <v>12.138999999999999</v>
      </c>
      <c r="Y26" s="72">
        <v>10.175000000000001</v>
      </c>
      <c r="Z26" s="73"/>
      <c r="AA26" s="74">
        <f>SUM(B26:Z26)</f>
        <v>270.86200000000002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14.827999999999999</v>
      </c>
      <c r="C28" s="57">
        <f t="shared" si="2"/>
        <v>13.768000000000001</v>
      </c>
      <c r="D28" s="57">
        <f t="shared" si="2"/>
        <v>19.111999999999998</v>
      </c>
      <c r="E28" s="57">
        <f t="shared" si="2"/>
        <v>18.513000000000002</v>
      </c>
      <c r="F28" s="57">
        <f t="shared" si="2"/>
        <v>16.286999999999999</v>
      </c>
      <c r="G28" s="57">
        <f t="shared" si="2"/>
        <v>11.75</v>
      </c>
      <c r="H28" s="57">
        <f t="shared" si="2"/>
        <v>10.619</v>
      </c>
      <c r="I28" s="57">
        <f t="shared" si="2"/>
        <v>12.007999999999999</v>
      </c>
      <c r="J28" s="57">
        <f t="shared" si="2"/>
        <v>18.064</v>
      </c>
      <c r="K28" s="57">
        <f t="shared" si="2"/>
        <v>13.071999999999999</v>
      </c>
      <c r="L28" s="57">
        <f t="shared" si="2"/>
        <v>7.5679999999999996</v>
      </c>
      <c r="M28" s="57">
        <f t="shared" si="2"/>
        <v>12.907</v>
      </c>
      <c r="N28" s="57">
        <f t="shared" si="2"/>
        <v>13.423</v>
      </c>
      <c r="O28" s="57">
        <f t="shared" si="2"/>
        <v>8.5760000000000005</v>
      </c>
      <c r="P28" s="57">
        <f t="shared" si="2"/>
        <v>5.4409999999999998</v>
      </c>
      <c r="Q28" s="57">
        <f t="shared" si="2"/>
        <v>7.0510000000000002</v>
      </c>
      <c r="R28" s="57">
        <f t="shared" si="2"/>
        <v>5.5309999999999997</v>
      </c>
      <c r="S28" s="57">
        <f t="shared" si="2"/>
        <v>4.665</v>
      </c>
      <c r="T28" s="57">
        <f t="shared" si="2"/>
        <v>7.6280000000000001</v>
      </c>
      <c r="U28" s="57">
        <f t="shared" si="2"/>
        <v>7.6740000000000004</v>
      </c>
      <c r="V28" s="57">
        <f t="shared" si="2"/>
        <v>6.0590000000000002</v>
      </c>
      <c r="W28" s="57">
        <f t="shared" si="2"/>
        <v>14.004</v>
      </c>
      <c r="X28" s="57">
        <f t="shared" si="2"/>
        <v>12.138999999999999</v>
      </c>
      <c r="Y28" s="57">
        <f t="shared" si="2"/>
        <v>10.175000000000001</v>
      </c>
      <c r="Z28" s="58">
        <f t="shared" si="2"/>
        <v>0</v>
      </c>
      <c r="AA28" s="59">
        <f t="shared" si="2"/>
        <v>270.86200000000002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14.827999999999999</v>
      </c>
      <c r="C47" s="83">
        <f t="shared" ref="C47:Z47" si="8">SUM(C10:C13)+C22+C36</f>
        <v>13.768000000000001</v>
      </c>
      <c r="D47" s="83">
        <f t="shared" si="8"/>
        <v>19.112000000000002</v>
      </c>
      <c r="E47" s="83">
        <f t="shared" si="8"/>
        <v>18.512999999999998</v>
      </c>
      <c r="F47" s="83">
        <f t="shared" si="8"/>
        <v>16.286999999999999</v>
      </c>
      <c r="G47" s="83">
        <f t="shared" si="8"/>
        <v>11.75</v>
      </c>
      <c r="H47" s="83">
        <f t="shared" si="8"/>
        <v>10.619</v>
      </c>
      <c r="I47" s="83">
        <f t="shared" si="8"/>
        <v>12.007999999999999</v>
      </c>
      <c r="J47" s="83">
        <f t="shared" si="8"/>
        <v>18.064</v>
      </c>
      <c r="K47" s="83">
        <f t="shared" si="8"/>
        <v>13.072000000000001</v>
      </c>
      <c r="L47" s="83">
        <f t="shared" si="8"/>
        <v>7.5679999999999996</v>
      </c>
      <c r="M47" s="83">
        <f t="shared" si="8"/>
        <v>12.907</v>
      </c>
      <c r="N47" s="83">
        <f t="shared" si="8"/>
        <v>13.423000000000002</v>
      </c>
      <c r="O47" s="83">
        <f t="shared" si="8"/>
        <v>8.5760000000000005</v>
      </c>
      <c r="P47" s="83">
        <f t="shared" si="8"/>
        <v>5.4409999999999998</v>
      </c>
      <c r="Q47" s="83">
        <f t="shared" si="8"/>
        <v>7.0510000000000002</v>
      </c>
      <c r="R47" s="83">
        <f t="shared" si="8"/>
        <v>5.5310000000000006</v>
      </c>
      <c r="S47" s="83">
        <f t="shared" si="8"/>
        <v>4.665</v>
      </c>
      <c r="T47" s="83">
        <f t="shared" si="8"/>
        <v>7.6280000000000001</v>
      </c>
      <c r="U47" s="83">
        <f t="shared" si="8"/>
        <v>7.6740000000000004</v>
      </c>
      <c r="V47" s="83">
        <f t="shared" si="8"/>
        <v>6.0590000000000002</v>
      </c>
      <c r="W47" s="83">
        <f t="shared" si="8"/>
        <v>14.004000000000001</v>
      </c>
      <c r="X47" s="83">
        <f t="shared" si="8"/>
        <v>12.138999999999999</v>
      </c>
      <c r="Y47" s="83">
        <f t="shared" si="8"/>
        <v>10.175000000000001</v>
      </c>
      <c r="Z47" s="84">
        <f t="shared" si="8"/>
        <v>0</v>
      </c>
      <c r="AA47" s="100">
        <f>SUM(B47:Z47)</f>
        <v>270.86200000000002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2021-05-13T20:16:40Z</dcterms:created>
  <dcterms:modified xsi:type="dcterms:W3CDTF">2021-05-13T20:16:40Z</dcterms:modified>
</cp:coreProperties>
</file>