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<sst xmlns="http://schemas.openxmlformats.org/spreadsheetml/2006/main" count="110" uniqueCount="49">
  <si>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12/05/2021 23:17:49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</si>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</sst>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12.873000000000001</c:v>
                </c:pt>
                <c:pt idx="1">
                  <c:v>10.896000000000001</c:v>
                </c:pt>
                <c:pt idx="2">
                  <c:v>8.7379999999999995</c:v>
                </c:pt>
                <c:pt idx="3">
                  <c:v>9.9749999999999979</c:v>
                </c:pt>
                <c:pt idx="4">
                  <c:v>11.939</c:v>
                </c:pt>
                <c:pt idx="5">
                  <c:v>13.206</c:v>
                </c:pt>
                <c:pt idx="6">
                  <c:v>14.613</c:v>
                </c:pt>
                <c:pt idx="7">
                  <c:v>19.329999999999998</c:v>
                </c:pt>
                <c:pt idx="8">
                  <c:v>18.405000000000001</c:v>
                </c:pt>
                <c:pt idx="10">
                  <c:v>16.113</c:v>
                </c:pt>
                <c:pt idx="12">
                  <c:v>11.923000000000002</c:v>
                </c:pt>
                <c:pt idx="13">
                  <c:v>13.661999999999999</c:v>
                </c:pt>
                <c:pt idx="14">
                  <c:v>16.366999999999997</c:v>
                </c:pt>
                <c:pt idx="15">
                  <c:v>13.393000000000001</c:v>
                </c:pt>
                <c:pt idx="16">
                  <c:v>11.668000000000001</c:v>
                </c:pt>
                <c:pt idx="17">
                  <c:v>16.562000000000001</c:v>
                </c:pt>
                <c:pt idx="18">
                  <c:v>15.139000000000001</c:v>
                </c:pt>
                <c:pt idx="19">
                  <c:v>10.87</c:v>
                </c:pt>
                <c:pt idx="20">
                  <c:v>11.661000000000001</c:v>
                </c:pt>
                <c:pt idx="21">
                  <c:v>6.37</c:v>
                </c:pt>
                <c:pt idx="22">
                  <c:v>10.502000000000001</c:v>
                </c:pt>
                <c:pt idx="23">
                  <c:v>14.507999999999999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6389288"/>
        <c:axId val="436389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12.872999999999999</c:v>
                </c:pt>
                <c:pt idx="1">
                  <c:v>10.895999999999999</c:v>
                </c:pt>
                <c:pt idx="2">
                  <c:v>8.7379999999999995</c:v>
                </c:pt>
                <c:pt idx="3">
                  <c:v>9.9749999999999996</c:v>
                </c:pt>
                <c:pt idx="4">
                  <c:v>11.938999999999998</c:v>
                </c:pt>
                <c:pt idx="5">
                  <c:v>13.206</c:v>
                </c:pt>
                <c:pt idx="6">
                  <c:v>14.613</c:v>
                </c:pt>
                <c:pt idx="7">
                  <c:v>19.329999999999998</c:v>
                </c:pt>
                <c:pt idx="8">
                  <c:v>18.404999999999998</c:v>
                </c:pt>
                <c:pt idx="9">
                  <c:v>72.477000000000004</c:v>
                </c:pt>
                <c:pt idx="10">
                  <c:v>96.113000000000014</c:v>
                </c:pt>
                <c:pt idx="11">
                  <c:v>64.935000000000002</c:v>
                </c:pt>
                <c:pt idx="12">
                  <c:v>12.227</c:v>
                </c:pt>
                <c:pt idx="13">
                  <c:v>13.969000000000001</c:v>
                </c:pt>
                <c:pt idx="14">
                  <c:v>16.664000000000001</c:v>
                </c:pt>
                <c:pt idx="15">
                  <c:v>13.688000000000001</c:v>
                </c:pt>
                <c:pt idx="16">
                  <c:v>11.967000000000001</c:v>
                </c:pt>
                <c:pt idx="17">
                  <c:v>16.872999999999998</c:v>
                </c:pt>
                <c:pt idx="18">
                  <c:v>15.475000000000001</c:v>
                </c:pt>
                <c:pt idx="19">
                  <c:v>11.359</c:v>
                </c:pt>
                <c:pt idx="20">
                  <c:v>12.318</c:v>
                </c:pt>
                <c:pt idx="21">
                  <c:v>6.9459999999999997</c:v>
                </c:pt>
                <c:pt idx="22">
                  <c:v>11.254999999999999</c:v>
                </c:pt>
                <c:pt idx="23">
                  <c:v>15.549999999999999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89288"/>
        <c:axId val="436389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67.05</c:v>
                </c:pt>
                <c:pt idx="1">
                  <c:v>66.150000000000006</c:v>
                </c:pt>
                <c:pt idx="2">
                  <c:v>65.92</c:v>
                </c:pt>
                <c:pt idx="3">
                  <c:v>63.85</c:v>
                </c:pt>
                <c:pt idx="4">
                  <c:v>61.9</c:v>
                </c:pt>
                <c:pt idx="5">
                  <c:v>60.79</c:v>
                </c:pt>
                <c:pt idx="6">
                  <c:v>69.28</c:v>
                </c:pt>
                <c:pt idx="7">
                  <c:v>71.06</c:v>
                </c:pt>
                <c:pt idx="8">
                  <c:v>73.02</c:v>
                </c:pt>
                <c:pt idx="9">
                  <c:v>10</c:v>
                </c:pt>
                <c:pt idx="10">
                  <c:v>67.69</c:v>
                </c:pt>
                <c:pt idx="11">
                  <c:v>17.37</c:v>
                </c:pt>
                <c:pt idx="12">
                  <c:v>60.1</c:v>
                </c:pt>
                <c:pt idx="13">
                  <c:v>52.62</c:v>
                </c:pt>
                <c:pt idx="14">
                  <c:v>51.37</c:v>
                </c:pt>
                <c:pt idx="15">
                  <c:v>49.78</c:v>
                </c:pt>
                <c:pt idx="16">
                  <c:v>54.99</c:v>
                </c:pt>
                <c:pt idx="17">
                  <c:v>71.650000000000006</c:v>
                </c:pt>
                <c:pt idx="18">
                  <c:v>72.739999999999995</c:v>
                </c:pt>
                <c:pt idx="19">
                  <c:v>64.84</c:v>
                </c:pt>
                <c:pt idx="20">
                  <c:v>82.57</c:v>
                </c:pt>
                <c:pt idx="21">
                  <c:v>76.739999999999995</c:v>
                </c:pt>
                <c:pt idx="22">
                  <c:v>75.03</c:v>
                </c:pt>
                <c:pt idx="23">
                  <c:v>67.39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90464"/>
        <c:axId val="436390072"/>
      </c:lineChart>
      <c:catAx>
        <c:axId val="436389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89680"/>
        <c:crosses val="autoZero"/>
        <c:auto val="1"/>
        <c:lblAlgn val="ctr"/>
        <c:lblOffset val="100"/>
        <c:noMultiLvlLbl val="0"/>
      </c:catAx>
      <c:valAx>
        <c:axId val="43638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89288"/>
        <c:crosses val="autoZero"/>
        <c:crossBetween val="between"/>
      </c:valAx>
      <c:valAx>
        <c:axId val="436390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90464"/>
        <c:crosses val="max"/>
        <c:crossBetween val="between"/>
      </c:valAx>
      <c:catAx>
        <c:axId val="436390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6390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288.71300000000002</v>
          </cell>
        </row>
        <row r="31">
          <cell r="C31">
            <v>0</v>
          </cell>
        </row>
        <row r="32">
          <cell r="C32">
            <v>141.05899999999997</v>
          </cell>
        </row>
        <row r="33">
          <cell r="C33">
            <v>2.0190000000000001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21.999999999999996</v>
          </cell>
        </row>
        <row r="39">
          <cell r="C39">
            <v>0.20300000000000001</v>
          </cell>
        </row>
        <row r="40">
          <cell r="C40">
            <v>119.11799999999999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80</v>
          </cell>
        </row>
        <row r="46">
          <cell r="C46">
            <v>0</v>
          </cell>
        </row>
        <row r="47">
          <cell r="C47">
            <v>290.47000000000003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67.05</v>
          </cell>
          <cell r="C7">
            <v>66.150000000000006</v>
          </cell>
          <cell r="D7">
            <v>65.92</v>
          </cell>
          <cell r="E7">
            <v>63.85</v>
          </cell>
          <cell r="F7">
            <v>61.9</v>
          </cell>
          <cell r="G7">
            <v>60.79</v>
          </cell>
          <cell r="H7">
            <v>69.28</v>
          </cell>
          <cell r="I7">
            <v>71.06</v>
          </cell>
          <cell r="J7">
            <v>73.02</v>
          </cell>
          <cell r="K7">
            <v>10</v>
          </cell>
          <cell r="L7">
            <v>67.69</v>
          </cell>
          <cell r="M7">
            <v>17.37</v>
          </cell>
          <cell r="N7">
            <v>60.1</v>
          </cell>
          <cell r="O7">
            <v>52.62</v>
          </cell>
          <cell r="P7">
            <v>51.37</v>
          </cell>
          <cell r="Q7">
            <v>49.78</v>
          </cell>
          <cell r="R7">
            <v>54.99</v>
          </cell>
          <cell r="S7">
            <v>71.650000000000006</v>
          </cell>
          <cell r="T7">
            <v>72.739999999999995</v>
          </cell>
          <cell r="U7">
            <v>64.84</v>
          </cell>
          <cell r="V7">
            <v>82.57</v>
          </cell>
          <cell r="W7">
            <v>76.739999999999995</v>
          </cell>
          <cell r="X7">
            <v>75.03</v>
          </cell>
          <cell r="Y7">
            <v>67.39</v>
          </cell>
        </row>
        <row r="27">
          <cell r="L27">
            <v>80</v>
          </cell>
        </row>
        <row r="57">
          <cell r="B57">
            <v>12.873000000000001</v>
          </cell>
          <cell r="C57">
            <v>10.896000000000001</v>
          </cell>
          <cell r="D57">
            <v>8.7379999999999995</v>
          </cell>
          <cell r="E57">
            <v>9.9749999999999979</v>
          </cell>
          <cell r="F57">
            <v>11.939</v>
          </cell>
          <cell r="G57">
            <v>13.206</v>
          </cell>
          <cell r="H57">
            <v>14.613</v>
          </cell>
          <cell r="I57">
            <v>19.329999999999998</v>
          </cell>
          <cell r="J57">
            <v>18.405000000000001</v>
          </cell>
          <cell r="L57">
            <v>16.113</v>
          </cell>
          <cell r="N57">
            <v>11.923000000000002</v>
          </cell>
          <cell r="O57">
            <v>13.661999999999999</v>
          </cell>
          <cell r="P57">
            <v>16.366999999999997</v>
          </cell>
          <cell r="Q57">
            <v>13.393000000000001</v>
          </cell>
          <cell r="R57">
            <v>11.668000000000001</v>
          </cell>
          <cell r="S57">
            <v>16.562000000000001</v>
          </cell>
          <cell r="T57">
            <v>15.139000000000001</v>
          </cell>
          <cell r="U57">
            <v>10.87</v>
          </cell>
          <cell r="V57">
            <v>11.661000000000001</v>
          </cell>
          <cell r="W57">
            <v>6.37</v>
          </cell>
          <cell r="X57">
            <v>10.502000000000001</v>
          </cell>
          <cell r="Y57">
            <v>14.507999999999999</v>
          </cell>
        </row>
        <row r="63">
          <cell r="K63">
            <v>72.477000000000004</v>
          </cell>
          <cell r="M63">
            <v>64.935000000000002</v>
          </cell>
          <cell r="N63">
            <v>0.30399999999999999</v>
          </cell>
          <cell r="O63">
            <v>0.307</v>
          </cell>
          <cell r="P63">
            <v>0.29699999999999999</v>
          </cell>
          <cell r="Q63">
            <v>0.29499999999999998</v>
          </cell>
          <cell r="R63">
            <v>0.29899999999999999</v>
          </cell>
          <cell r="S63">
            <v>0.311</v>
          </cell>
          <cell r="T63">
            <v>0.30299999999999999</v>
          </cell>
          <cell r="U63">
            <v>0.30099999999999999</v>
          </cell>
          <cell r="V63">
            <v>0.30399999999999999</v>
          </cell>
          <cell r="W63">
            <v>0.313</v>
          </cell>
          <cell r="X63">
            <v>0.29799999999999999</v>
          </cell>
          <cell r="Y63">
            <v>0.315</v>
          </cell>
        </row>
        <row r="64">
          <cell r="T64">
            <v>3.3000000000000002E-2</v>
          </cell>
          <cell r="U64">
            <v>0.188</v>
          </cell>
          <cell r="V64">
            <v>0.35299999999999998</v>
          </cell>
          <cell r="W64">
            <v>0.26300000000000001</v>
          </cell>
          <cell r="X64">
            <v>0.45500000000000002</v>
          </cell>
          <cell r="Y64">
            <v>0.72699999999999998</v>
          </cell>
        </row>
      </sheetData>
      <sheetData sheetId="17">
        <row r="24">
          <cell r="L24">
            <v>80</v>
          </cell>
        </row>
        <row r="57">
          <cell r="B57">
            <v>7.57</v>
          </cell>
          <cell r="C57">
            <v>4.5969999999999995</v>
          </cell>
          <cell r="D57">
            <v>2.3919999999999999</v>
          </cell>
          <cell r="E57">
            <v>3.5629999999999997</v>
          </cell>
          <cell r="F57">
            <v>4.2029999999999994</v>
          </cell>
          <cell r="G57">
            <v>3.1240000000000001</v>
          </cell>
          <cell r="H57">
            <v>4.9749999999999996</v>
          </cell>
          <cell r="I57">
            <v>5.7119999999999997</v>
          </cell>
          <cell r="J57">
            <v>4.7919999999999998</v>
          </cell>
          <cell r="K57">
            <v>58.048999999999999</v>
          </cell>
          <cell r="L57">
            <v>6.5659999999999998</v>
          </cell>
          <cell r="M57">
            <v>55.832000000000001</v>
          </cell>
          <cell r="N57">
            <v>6.5940000000000003</v>
          </cell>
          <cell r="O57">
            <v>8.2919999999999998</v>
          </cell>
          <cell r="P57">
            <v>10.224</v>
          </cell>
          <cell r="Q57">
            <v>8.370000000000001</v>
          </cell>
          <cell r="R57">
            <v>7.8280000000000003</v>
          </cell>
          <cell r="S57">
            <v>15.058</v>
          </cell>
          <cell r="T57">
            <v>15.301000000000002</v>
          </cell>
          <cell r="U57">
            <v>11.359</v>
          </cell>
          <cell r="V57">
            <v>12.318</v>
          </cell>
          <cell r="W57">
            <v>6.9459999999999997</v>
          </cell>
          <cell r="X57">
            <v>11.254999999999999</v>
          </cell>
          <cell r="Y57">
            <v>15.549999999999999</v>
          </cell>
        </row>
        <row r="62">
          <cell r="B62">
            <v>1.1000000000000001</v>
          </cell>
          <cell r="C62">
            <v>1.9</v>
          </cell>
          <cell r="D62">
            <v>1.9</v>
          </cell>
          <cell r="E62">
            <v>1.9</v>
          </cell>
          <cell r="F62">
            <v>1.9</v>
          </cell>
          <cell r="G62">
            <v>1.9</v>
          </cell>
          <cell r="H62">
            <v>1.9</v>
          </cell>
          <cell r="I62">
            <v>1.9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</row>
        <row r="63">
          <cell r="L63">
            <v>0.20300000000000001</v>
          </cell>
        </row>
        <row r="64">
          <cell r="B64">
            <v>4.2030000000000003</v>
          </cell>
          <cell r="C64">
            <v>4.399</v>
          </cell>
          <cell r="D64">
            <v>4.4459999999999997</v>
          </cell>
          <cell r="E64">
            <v>4.5120000000000005</v>
          </cell>
          <cell r="F64">
            <v>5.8360000000000003</v>
          </cell>
          <cell r="G64">
            <v>8.1820000000000004</v>
          </cell>
          <cell r="H64">
            <v>7.7379999999999995</v>
          </cell>
          <cell r="I64">
            <v>11.718</v>
          </cell>
          <cell r="J64">
            <v>11.712999999999999</v>
          </cell>
          <cell r="K64">
            <v>12.528</v>
          </cell>
          <cell r="L64">
            <v>7.4439999999999991</v>
          </cell>
          <cell r="M64">
            <v>7.2029999999999994</v>
          </cell>
          <cell r="N64">
            <v>5.633</v>
          </cell>
          <cell r="O64">
            <v>5.6769999999999996</v>
          </cell>
          <cell r="P64">
            <v>6.44</v>
          </cell>
          <cell r="Q64">
            <v>5.3179999999999996</v>
          </cell>
          <cell r="R64">
            <v>4.1390000000000002</v>
          </cell>
          <cell r="S64">
            <v>1.8149999999999999</v>
          </cell>
          <cell r="T64">
            <v>0.17399999999999999</v>
          </cell>
        </row>
      </sheetData>
      <sheetData sheetId="18">
        <row r="7">
          <cell r="B7">
            <v>67.05</v>
          </cell>
          <cell r="C7">
            <v>66.150000000000006</v>
          </cell>
          <cell r="D7">
            <v>65.92</v>
          </cell>
          <cell r="E7">
            <v>63.85</v>
          </cell>
          <cell r="F7">
            <v>61.9</v>
          </cell>
          <cell r="G7">
            <v>60.79</v>
          </cell>
          <cell r="H7">
            <v>69.28</v>
          </cell>
          <cell r="I7">
            <v>71.06</v>
          </cell>
          <cell r="J7">
            <v>73.02</v>
          </cell>
          <cell r="K7">
            <v>10</v>
          </cell>
          <cell r="L7">
            <v>67.69</v>
          </cell>
          <cell r="M7">
            <v>17.37</v>
          </cell>
          <cell r="N7">
            <v>60.1</v>
          </cell>
          <cell r="O7">
            <v>52.62</v>
          </cell>
          <cell r="P7">
            <v>51.37</v>
          </cell>
          <cell r="Q7">
            <v>49.78</v>
          </cell>
          <cell r="R7">
            <v>54.99</v>
          </cell>
          <cell r="S7">
            <v>71.650000000000006</v>
          </cell>
          <cell r="T7">
            <v>72.739999999999995</v>
          </cell>
          <cell r="U7">
            <v>64.84</v>
          </cell>
          <cell r="V7">
            <v>82.57</v>
          </cell>
          <cell r="W7">
            <v>76.739999999999995</v>
          </cell>
          <cell r="X7">
            <v>75.03</v>
          </cell>
          <cell r="Y7">
            <v>67.39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VIOLAR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VIOLAR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44327</v>
          </cell>
        </row>
        <row r="4">
          <cell r="B4">
            <v>44327</v>
          </cell>
        </row>
        <row r="5">
          <cell r="B5">
            <v>44327</v>
          </cell>
        </row>
        <row r="6">
          <cell r="B6">
            <v>44327</v>
          </cell>
        </row>
        <row r="7">
          <cell r="B7">
            <v>44327</v>
          </cell>
        </row>
        <row r="8">
          <cell r="B8">
            <v>44327</v>
          </cell>
        </row>
        <row r="9">
          <cell r="B9">
            <v>44327</v>
          </cell>
        </row>
        <row r="10">
          <cell r="B10">
            <v>44327</v>
          </cell>
        </row>
        <row r="11">
          <cell r="B11">
            <v>44327</v>
          </cell>
        </row>
        <row r="12">
          <cell r="B12">
            <v>44327</v>
          </cell>
        </row>
        <row r="13">
          <cell r="B13">
            <v>44327</v>
          </cell>
        </row>
        <row r="14">
          <cell r="B14">
            <v>44327</v>
          </cell>
        </row>
        <row r="15">
          <cell r="B15">
            <v>44327</v>
          </cell>
        </row>
        <row r="16">
          <cell r="B16">
            <v>44327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776.87300000000005</v>
          </cell>
          <cell r="J12">
            <v>776.87300000000005</v>
          </cell>
          <cell r="K12">
            <v>774.87400000000002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46.700299999999999</v>
          </cell>
          <cell r="J25">
            <v>46.7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220.1225</v>
          </cell>
          <cell r="J27">
            <v>220.12200000000001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12.873000000000001</v>
      </c>
      <c r="C4" s="18">
        <v>10.896000000000001</v>
      </c>
      <c r="D4" s="18">
        <v>8.7379999999999995</v>
      </c>
      <c r="E4" s="18">
        <v>9.9749999999999979</v>
      </c>
      <c r="F4" s="18">
        <v>11.939</v>
      </c>
      <c r="G4" s="18">
        <v>13.206</v>
      </c>
      <c r="H4" s="18">
        <v>14.613</v>
      </c>
      <c r="I4" s="18">
        <v>19.329999999999998</v>
      </c>
      <c r="J4" s="18">
        <v>18.405000000000001</v>
      </c>
      <c r="K4" s="18">
        <v>72.477000000000004</v>
      </c>
      <c r="L4" s="18">
        <v>96.113</v>
      </c>
      <c r="M4" s="18">
        <v>64.935000000000002</v>
      </c>
      <c r="N4" s="18">
        <v>12.227000000000002</v>
      </c>
      <c r="O4" s="18">
        <v>13.968999999999999</v>
      </c>
      <c r="P4" s="18">
        <v>16.663999999999998</v>
      </c>
      <c r="Q4" s="18">
        <v>13.688000000000001</v>
      </c>
      <c r="R4" s="18">
        <v>11.967000000000001</v>
      </c>
      <c r="S4" s="18">
        <v>16.873000000000001</v>
      </c>
      <c r="T4" s="18">
        <v>15.475000000000001</v>
      </c>
      <c r="U4" s="18">
        <v>11.359</v>
      </c>
      <c r="V4" s="18">
        <v>12.318000000000001</v>
      </c>
      <c r="W4" s="18">
        <v>6.9459999999999997</v>
      </c>
      <c r="X4" s="18">
        <v>11.255000000000001</v>
      </c>
      <c r="Y4" s="18">
        <v>15.549999999999999</v>
      </c>
      <c r="Z4" s="19"/>
      <c r="AA4" s="20">
        <f>SUM(B4:Z4)</f>
        <v>511.79099999999994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67.05</v>
      </c>
      <c r="C7" s="28">
        <v>66.150000000000006</v>
      </c>
      <c r="D7" s="28">
        <v>65.92</v>
      </c>
      <c r="E7" s="28">
        <v>63.85</v>
      </c>
      <c r="F7" s="28">
        <v>61.9</v>
      </c>
      <c r="G7" s="28">
        <v>60.79</v>
      </c>
      <c r="H7" s="28">
        <v>69.28</v>
      </c>
      <c r="I7" s="28">
        <v>71.06</v>
      </c>
      <c r="J7" s="28">
        <v>73.02</v>
      </c>
      <c r="K7" s="28">
        <v>10</v>
      </c>
      <c r="L7" s="28">
        <v>67.69</v>
      </c>
      <c r="M7" s="28">
        <v>17.37</v>
      </c>
      <c r="N7" s="28">
        <v>60.1</v>
      </c>
      <c r="O7" s="28">
        <v>52.62</v>
      </c>
      <c r="P7" s="28">
        <v>51.37</v>
      </c>
      <c r="Q7" s="28">
        <v>49.78</v>
      </c>
      <c r="R7" s="28">
        <v>54.99</v>
      </c>
      <c r="S7" s="28">
        <v>71.650000000000006</v>
      </c>
      <c r="T7" s="28">
        <v>72.739999999999995</v>
      </c>
      <c r="U7" s="28">
        <v>64.84</v>
      </c>
      <c r="V7" s="28">
        <v>82.57</v>
      </c>
      <c r="W7" s="28">
        <v>76.739999999999995</v>
      </c>
      <c r="X7" s="28">
        <v>75.03</v>
      </c>
      <c r="Y7" s="28">
        <v>67.39</v>
      </c>
      <c r="Z7" s="29"/>
      <c r="AA7" s="30">
        <f>IF(SUM(GR_MAINLAND_MCP_SUM_SELL)&lt;&gt;0,AVERAGEIF(GR_MAINLAND_MCP_SUM_SELL,"&lt;&gt;"""),"")</f>
        <v>61.412500000000001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80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80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12.873000000000001</v>
      </c>
      <c r="C13" s="52">
        <v>10.896000000000001</v>
      </c>
      <c r="D13" s="52">
        <v>8.7379999999999995</v>
      </c>
      <c r="E13" s="52">
        <v>9.9749999999999979</v>
      </c>
      <c r="F13" s="52">
        <v>11.939</v>
      </c>
      <c r="G13" s="52">
        <v>13.206</v>
      </c>
      <c r="H13" s="52">
        <v>14.613</v>
      </c>
      <c r="I13" s="52">
        <v>19.329999999999998</v>
      </c>
      <c r="J13" s="52">
        <v>18.405000000000001</v>
      </c>
      <c r="K13" s="52"/>
      <c r="L13" s="52">
        <v>16.113</v>
      </c>
      <c r="M13" s="52"/>
      <c r="N13" s="52">
        <v>11.923000000000002</v>
      </c>
      <c r="O13" s="52">
        <v>13.661999999999999</v>
      </c>
      <c r="P13" s="52">
        <v>16.366999999999997</v>
      </c>
      <c r="Q13" s="52">
        <v>13.393000000000001</v>
      </c>
      <c r="R13" s="52">
        <v>11.668000000000001</v>
      </c>
      <c r="S13" s="52">
        <v>16.562000000000001</v>
      </c>
      <c r="T13" s="52">
        <v>15.139000000000001</v>
      </c>
      <c r="U13" s="52">
        <v>10.87</v>
      </c>
      <c r="V13" s="52">
        <v>11.661000000000001</v>
      </c>
      <c r="W13" s="52">
        <v>6.37</v>
      </c>
      <c r="X13" s="52">
        <v>10.502000000000001</v>
      </c>
      <c r="Y13" s="52">
        <v>14.507999999999999</v>
      </c>
      <c r="Z13" s="53"/>
      <c r="AA13" s="54">
        <f>SUM(B13:Z13)</f>
        <v>288.71300000000002</v>
      </c>
    </row>
    <row r="14" spans="1:27" ht="30" customHeight="1" thickBot="1" x14ac:dyDescent="0.25">
      <c r="A14" s="55" t="s">
        <v>10</v>
      </c>
      <c r="B14" s="56">
        <f>IF(LEN(B$2)&gt;0,SUM(B10:B13),"")</f>
        <v>12.873000000000001</v>
      </c>
      <c r="C14" s="57">
        <f t="shared" ref="C14:Z14" si="0">IF(LEN(C$2)&gt;0,SUM(C10:C13),"")</f>
        <v>10.896000000000001</v>
      </c>
      <c r="D14" s="57">
        <f t="shared" si="0"/>
        <v>8.7379999999999995</v>
      </c>
      <c r="E14" s="57">
        <f t="shared" si="0"/>
        <v>9.9749999999999979</v>
      </c>
      <c r="F14" s="57">
        <f t="shared" si="0"/>
        <v>11.939</v>
      </c>
      <c r="G14" s="57">
        <f t="shared" si="0"/>
        <v>13.206</v>
      </c>
      <c r="H14" s="57">
        <f t="shared" si="0"/>
        <v>14.613</v>
      </c>
      <c r="I14" s="57">
        <f t="shared" si="0"/>
        <v>19.329999999999998</v>
      </c>
      <c r="J14" s="57">
        <f t="shared" si="0"/>
        <v>18.405000000000001</v>
      </c>
      <c r="K14" s="57">
        <f t="shared" si="0"/>
        <v>0</v>
      </c>
      <c r="L14" s="57">
        <f t="shared" si="0"/>
        <v>96.113</v>
      </c>
      <c r="M14" s="57">
        <f t="shared" si="0"/>
        <v>0</v>
      </c>
      <c r="N14" s="57">
        <f t="shared" si="0"/>
        <v>11.923000000000002</v>
      </c>
      <c r="O14" s="57">
        <f t="shared" si="0"/>
        <v>13.661999999999999</v>
      </c>
      <c r="P14" s="57">
        <f t="shared" si="0"/>
        <v>16.366999999999997</v>
      </c>
      <c r="Q14" s="57">
        <f t="shared" si="0"/>
        <v>13.393000000000001</v>
      </c>
      <c r="R14" s="57">
        <f t="shared" si="0"/>
        <v>11.668000000000001</v>
      </c>
      <c r="S14" s="57">
        <f t="shared" si="0"/>
        <v>16.562000000000001</v>
      </c>
      <c r="T14" s="57">
        <f t="shared" si="0"/>
        <v>15.139000000000001</v>
      </c>
      <c r="U14" s="57">
        <f t="shared" si="0"/>
        <v>10.87</v>
      </c>
      <c r="V14" s="57">
        <f t="shared" si="0"/>
        <v>11.661000000000001</v>
      </c>
      <c r="W14" s="57">
        <f t="shared" si="0"/>
        <v>6.37</v>
      </c>
      <c r="X14" s="57">
        <f t="shared" si="0"/>
        <v>10.502000000000001</v>
      </c>
      <c r="Y14" s="57">
        <f t="shared" si="0"/>
        <v>14.507999999999999</v>
      </c>
      <c r="Z14" s="58" t="str">
        <f t="shared" si="0"/>
        <v/>
      </c>
      <c r="AA14" s="59">
        <f>SUM(AA9:AA13)</f>
        <v>368.71300000000002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72.477000000000004</v>
      </c>
      <c r="L18" s="72"/>
      <c r="M18" s="72">
        <v>64.935000000000002</v>
      </c>
      <c r="N18" s="72">
        <v>0.30399999999999999</v>
      </c>
      <c r="O18" s="72">
        <v>0.307</v>
      </c>
      <c r="P18" s="72">
        <v>0.29699999999999999</v>
      </c>
      <c r="Q18" s="72">
        <v>0.29499999999999998</v>
      </c>
      <c r="R18" s="72">
        <v>0.29899999999999999</v>
      </c>
      <c r="S18" s="72">
        <v>0.311</v>
      </c>
      <c r="T18" s="72">
        <v>0.30299999999999999</v>
      </c>
      <c r="U18" s="72">
        <v>0.30099999999999999</v>
      </c>
      <c r="V18" s="72">
        <v>0.30399999999999999</v>
      </c>
      <c r="W18" s="72">
        <v>0.313</v>
      </c>
      <c r="X18" s="72">
        <v>0.29799999999999999</v>
      </c>
      <c r="Y18" s="72">
        <v>0.315</v>
      </c>
      <c r="Z18" s="73"/>
      <c r="AA18" s="74">
        <f>SUM(B18:Z18)</f>
        <v>141.05899999999997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3.3000000000000002E-2</v>
      </c>
      <c r="U19" s="76">
        <v>0.188</v>
      </c>
      <c r="V19" s="76">
        <v>0.35299999999999998</v>
      </c>
      <c r="W19" s="76">
        <v>0.26300000000000001</v>
      </c>
      <c r="X19" s="76">
        <v>0.45500000000000002</v>
      </c>
      <c r="Y19" s="76">
        <v>0.72699999999999998</v>
      </c>
      <c r="Z19" s="73"/>
      <c r="AA19" s="74">
        <f>SUM(B19:Z19)</f>
        <v>2.0190000000000001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72.477000000000004</v>
      </c>
      <c r="L22" s="83">
        <f t="shared" si="1"/>
        <v>0</v>
      </c>
      <c r="M22" s="83">
        <f t="shared" si="1"/>
        <v>64.935000000000002</v>
      </c>
      <c r="N22" s="83">
        <f t="shared" si="1"/>
        <v>0.30399999999999999</v>
      </c>
      <c r="O22" s="83">
        <f t="shared" si="1"/>
        <v>0.307</v>
      </c>
      <c r="P22" s="83">
        <f t="shared" si="1"/>
        <v>0.29699999999999999</v>
      </c>
      <c r="Q22" s="83">
        <f t="shared" si="1"/>
        <v>0.29499999999999998</v>
      </c>
      <c r="R22" s="83">
        <f t="shared" si="1"/>
        <v>0.29899999999999999</v>
      </c>
      <c r="S22" s="83">
        <f t="shared" si="1"/>
        <v>0.311</v>
      </c>
      <c r="T22" s="83">
        <f t="shared" si="1"/>
        <v>0.33599999999999997</v>
      </c>
      <c r="U22" s="83">
        <f t="shared" si="1"/>
        <v>0.48899999999999999</v>
      </c>
      <c r="V22" s="83">
        <f t="shared" si="1"/>
        <v>0.65700000000000003</v>
      </c>
      <c r="W22" s="83">
        <f t="shared" si="1"/>
        <v>0.57600000000000007</v>
      </c>
      <c r="X22" s="83">
        <f t="shared" si="1"/>
        <v>0.753</v>
      </c>
      <c r="Y22" s="83">
        <f t="shared" si="1"/>
        <v>1.042</v>
      </c>
      <c r="Z22" s="84" t="str">
        <f t="shared" si="1"/>
        <v/>
      </c>
      <c r="AA22" s="85">
        <f>SUM(AA17:AA21)</f>
        <v>143.07799999999997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12.872999999999999</v>
      </c>
      <c r="C26" s="72">
        <v>10.896000000000001</v>
      </c>
      <c r="D26" s="72">
        <v>8.7379999999999995</v>
      </c>
      <c r="E26" s="72">
        <v>9.9749999999999996</v>
      </c>
      <c r="F26" s="72">
        <v>11.939</v>
      </c>
      <c r="G26" s="72">
        <v>13.206</v>
      </c>
      <c r="H26" s="72">
        <v>14.613</v>
      </c>
      <c r="I26" s="72">
        <v>19.329999999999998</v>
      </c>
      <c r="J26" s="72">
        <v>18.405000000000001</v>
      </c>
      <c r="K26" s="72">
        <v>72.477000000000004</v>
      </c>
      <c r="L26" s="72">
        <v>96.113</v>
      </c>
      <c r="M26" s="72">
        <v>64.935000000000002</v>
      </c>
      <c r="N26" s="72">
        <v>12.227</v>
      </c>
      <c r="O26" s="72">
        <v>13.968999999999999</v>
      </c>
      <c r="P26" s="72">
        <v>16.664000000000001</v>
      </c>
      <c r="Q26" s="72">
        <v>13.688000000000001</v>
      </c>
      <c r="R26" s="72">
        <v>11.967000000000001</v>
      </c>
      <c r="S26" s="72">
        <v>16.873000000000001</v>
      </c>
      <c r="T26" s="72">
        <v>15.475</v>
      </c>
      <c r="U26" s="72">
        <v>11.359</v>
      </c>
      <c r="V26" s="72">
        <v>12.318</v>
      </c>
      <c r="W26" s="72">
        <v>6.9459999999999997</v>
      </c>
      <c r="X26" s="72">
        <v>11.255000000000001</v>
      </c>
      <c r="Y26" s="72">
        <v>15.55</v>
      </c>
      <c r="Z26" s="73"/>
      <c r="AA26" s="74">
        <f>SUM(B26:Z26)</f>
        <v>511.79099999999994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12.872999999999999</v>
      </c>
      <c r="C28" s="57">
        <f t="shared" ref="C28:Z28" si="2">IF(LEN(C$2)&gt;0,SUM(C25:C27),"")</f>
        <v>10.896000000000001</v>
      </c>
      <c r="D28" s="57">
        <f t="shared" si="2"/>
        <v>8.7379999999999995</v>
      </c>
      <c r="E28" s="57">
        <f t="shared" si="2"/>
        <v>9.9749999999999996</v>
      </c>
      <c r="F28" s="57">
        <f t="shared" si="2"/>
        <v>11.939</v>
      </c>
      <c r="G28" s="57">
        <f t="shared" si="2"/>
        <v>13.206</v>
      </c>
      <c r="H28" s="57">
        <f t="shared" si="2"/>
        <v>14.613</v>
      </c>
      <c r="I28" s="57">
        <f t="shared" si="2"/>
        <v>19.329999999999998</v>
      </c>
      <c r="J28" s="57">
        <f t="shared" si="2"/>
        <v>18.405000000000001</v>
      </c>
      <c r="K28" s="57">
        <f t="shared" si="2"/>
        <v>72.477000000000004</v>
      </c>
      <c r="L28" s="57">
        <f t="shared" si="2"/>
        <v>96.113</v>
      </c>
      <c r="M28" s="57">
        <f t="shared" si="2"/>
        <v>64.935000000000002</v>
      </c>
      <c r="N28" s="57">
        <f t="shared" si="2"/>
        <v>12.227</v>
      </c>
      <c r="O28" s="57">
        <f t="shared" si="2"/>
        <v>13.968999999999999</v>
      </c>
      <c r="P28" s="57">
        <f t="shared" si="2"/>
        <v>16.664000000000001</v>
      </c>
      <c r="Q28" s="57">
        <f t="shared" si="2"/>
        <v>13.688000000000001</v>
      </c>
      <c r="R28" s="57">
        <f t="shared" si="2"/>
        <v>11.967000000000001</v>
      </c>
      <c r="S28" s="57">
        <f t="shared" si="2"/>
        <v>16.873000000000001</v>
      </c>
      <c r="T28" s="57">
        <f t="shared" si="2"/>
        <v>15.475</v>
      </c>
      <c r="U28" s="57">
        <f t="shared" si="2"/>
        <v>11.359</v>
      </c>
      <c r="V28" s="57">
        <f t="shared" si="2"/>
        <v>12.318</v>
      </c>
      <c r="W28" s="57">
        <f t="shared" si="2"/>
        <v>6.9459999999999997</v>
      </c>
      <c r="X28" s="57">
        <f t="shared" si="2"/>
        <v>11.255000000000001</v>
      </c>
      <c r="Y28" s="57">
        <f t="shared" si="2"/>
        <v>15.55</v>
      </c>
      <c r="Z28" s="58" t="str">
        <f t="shared" si="2"/>
        <v/>
      </c>
      <c r="AA28" s="59">
        <f>SUM(AA25:AA27)</f>
        <v>511.79099999999994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12.873000000000001</v>
      </c>
      <c r="C47" s="83">
        <f t="shared" ref="C47:Z47" si="8">IF(LEN(C$2)&gt;0,C14+C22+C36,"")</f>
        <v>10.896000000000001</v>
      </c>
      <c r="D47" s="83">
        <f t="shared" si="8"/>
        <v>8.7379999999999995</v>
      </c>
      <c r="E47" s="83">
        <f t="shared" si="8"/>
        <v>9.9749999999999979</v>
      </c>
      <c r="F47" s="83">
        <f t="shared" si="8"/>
        <v>11.939</v>
      </c>
      <c r="G47" s="83">
        <f t="shared" si="8"/>
        <v>13.206</v>
      </c>
      <c r="H47" s="83">
        <f t="shared" si="8"/>
        <v>14.613</v>
      </c>
      <c r="I47" s="83">
        <f t="shared" si="8"/>
        <v>19.329999999999998</v>
      </c>
      <c r="J47" s="83">
        <f t="shared" si="8"/>
        <v>18.405000000000001</v>
      </c>
      <c r="K47" s="83">
        <f t="shared" si="8"/>
        <v>72.477000000000004</v>
      </c>
      <c r="L47" s="83">
        <f t="shared" si="8"/>
        <v>96.113</v>
      </c>
      <c r="M47" s="83">
        <f t="shared" si="8"/>
        <v>64.935000000000002</v>
      </c>
      <c r="N47" s="83">
        <f t="shared" si="8"/>
        <v>12.227000000000002</v>
      </c>
      <c r="O47" s="83">
        <f t="shared" si="8"/>
        <v>13.968999999999999</v>
      </c>
      <c r="P47" s="83">
        <f t="shared" si="8"/>
        <v>16.663999999999998</v>
      </c>
      <c r="Q47" s="83">
        <f t="shared" si="8"/>
        <v>13.688000000000001</v>
      </c>
      <c r="R47" s="83">
        <f t="shared" si="8"/>
        <v>11.967000000000001</v>
      </c>
      <c r="S47" s="83">
        <f t="shared" si="8"/>
        <v>16.873000000000001</v>
      </c>
      <c r="T47" s="83">
        <f t="shared" si="8"/>
        <v>15.475000000000001</v>
      </c>
      <c r="U47" s="83">
        <f t="shared" si="8"/>
        <v>11.359</v>
      </c>
      <c r="V47" s="83">
        <f t="shared" si="8"/>
        <v>12.318000000000001</v>
      </c>
      <c r="W47" s="83">
        <f t="shared" si="8"/>
        <v>6.9459999999999997</v>
      </c>
      <c r="X47" s="83">
        <f t="shared" si="8"/>
        <v>11.255000000000001</v>
      </c>
      <c r="Y47" s="83">
        <f t="shared" si="8"/>
        <v>15.549999999999999</v>
      </c>
      <c r="Z47" s="84" t="str">
        <f t="shared" si="8"/>
        <v/>
      </c>
      <c r="AA47" s="100">
        <f>SUM(B47:Z47)</f>
        <v>511.79099999999994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12.872999999999999</v>
      </c>
      <c r="C4" s="18">
        <v>10.895999999999999</v>
      </c>
      <c r="D4" s="18">
        <v>8.7379999999999995</v>
      </c>
      <c r="E4" s="18">
        <v>9.9749999999999996</v>
      </c>
      <c r="F4" s="18">
        <v>11.938999999999998</v>
      </c>
      <c r="G4" s="18">
        <v>13.206</v>
      </c>
      <c r="H4" s="18">
        <v>14.613</v>
      </c>
      <c r="I4" s="18">
        <v>19.329999999999998</v>
      </c>
      <c r="J4" s="18">
        <v>18.404999999999998</v>
      </c>
      <c r="K4" s="18">
        <v>72.477000000000004</v>
      </c>
      <c r="L4" s="18">
        <v>96.113000000000014</v>
      </c>
      <c r="M4" s="18">
        <v>64.935000000000002</v>
      </c>
      <c r="N4" s="18">
        <v>12.227</v>
      </c>
      <c r="O4" s="18">
        <v>13.969000000000001</v>
      </c>
      <c r="P4" s="18">
        <v>16.664000000000001</v>
      </c>
      <c r="Q4" s="18">
        <v>13.688000000000001</v>
      </c>
      <c r="R4" s="18">
        <v>11.967000000000001</v>
      </c>
      <c r="S4" s="18">
        <v>16.872999999999998</v>
      </c>
      <c r="T4" s="18">
        <v>15.475000000000001</v>
      </c>
      <c r="U4" s="18">
        <v>11.359</v>
      </c>
      <c r="V4" s="18">
        <v>12.318</v>
      </c>
      <c r="W4" s="18">
        <v>6.9459999999999997</v>
      </c>
      <c r="X4" s="18">
        <v>11.254999999999999</v>
      </c>
      <c r="Y4" s="18">
        <v>15.549999999999999</v>
      </c>
      <c r="Z4" s="19"/>
      <c r="AA4" s="20">
        <f>SUM(B4:Z4)</f>
        <v>511.79099999999994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67.05</v>
      </c>
      <c r="C7" s="28">
        <v>66.150000000000006</v>
      </c>
      <c r="D7" s="28">
        <v>65.92</v>
      </c>
      <c r="E7" s="28">
        <v>63.85</v>
      </c>
      <c r="F7" s="28">
        <v>61.9</v>
      </c>
      <c r="G7" s="28">
        <v>60.79</v>
      </c>
      <c r="H7" s="28">
        <v>69.28</v>
      </c>
      <c r="I7" s="28">
        <v>71.06</v>
      </c>
      <c r="J7" s="28">
        <v>73.02</v>
      </c>
      <c r="K7" s="28">
        <v>10</v>
      </c>
      <c r="L7" s="28">
        <v>67.69</v>
      </c>
      <c r="M7" s="28">
        <v>17.37</v>
      </c>
      <c r="N7" s="28">
        <v>60.1</v>
      </c>
      <c r="O7" s="28">
        <v>52.62</v>
      </c>
      <c r="P7" s="28">
        <v>51.37</v>
      </c>
      <c r="Q7" s="28">
        <v>49.78</v>
      </c>
      <c r="R7" s="28">
        <v>54.99</v>
      </c>
      <c r="S7" s="28">
        <v>71.650000000000006</v>
      </c>
      <c r="T7" s="28">
        <v>72.739999999999995</v>
      </c>
      <c r="U7" s="28">
        <v>64.84</v>
      </c>
      <c r="V7" s="28">
        <v>82.57</v>
      </c>
      <c r="W7" s="28">
        <v>76.739999999999995</v>
      </c>
      <c r="X7" s="28">
        <v>75.03</v>
      </c>
      <c r="Y7" s="28">
        <v>67.39</v>
      </c>
      <c r="Z7" s="29"/>
      <c r="AA7" s="30">
        <v>61.412500000000001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80</v>
      </c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80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7.57</v>
      </c>
      <c r="C13" s="52">
        <v>4.5969999999999995</v>
      </c>
      <c r="D13" s="52">
        <v>2.3919999999999999</v>
      </c>
      <c r="E13" s="52">
        <v>3.5629999999999997</v>
      </c>
      <c r="F13" s="52">
        <v>4.2029999999999994</v>
      </c>
      <c r="G13" s="52">
        <v>3.1240000000000001</v>
      </c>
      <c r="H13" s="52">
        <v>4.9749999999999996</v>
      </c>
      <c r="I13" s="52">
        <v>5.7119999999999997</v>
      </c>
      <c r="J13" s="52">
        <v>4.7919999999999998</v>
      </c>
      <c r="K13" s="52">
        <v>58.048999999999999</v>
      </c>
      <c r="L13" s="52">
        <v>6.5659999999999998</v>
      </c>
      <c r="M13" s="52">
        <v>55.832000000000001</v>
      </c>
      <c r="N13" s="52">
        <v>6.5940000000000003</v>
      </c>
      <c r="O13" s="52">
        <v>8.2919999999999998</v>
      </c>
      <c r="P13" s="52">
        <v>10.224</v>
      </c>
      <c r="Q13" s="52">
        <v>8.370000000000001</v>
      </c>
      <c r="R13" s="52">
        <v>7.8280000000000003</v>
      </c>
      <c r="S13" s="52">
        <v>15.058</v>
      </c>
      <c r="T13" s="52">
        <v>15.301000000000002</v>
      </c>
      <c r="U13" s="52">
        <v>11.359</v>
      </c>
      <c r="V13" s="52">
        <v>12.318</v>
      </c>
      <c r="W13" s="52">
        <v>6.9459999999999997</v>
      </c>
      <c r="X13" s="52">
        <v>11.254999999999999</v>
      </c>
      <c r="Y13" s="52">
        <v>15.549999999999999</v>
      </c>
      <c r="Z13" s="53"/>
      <c r="AA13" s="54">
        <f>SUM(B13:Z13)</f>
        <v>290.47000000000003</v>
      </c>
    </row>
    <row r="14" spans="1:27" ht="30" customHeight="1" thickBot="1" x14ac:dyDescent="0.25">
      <c r="A14" s="55" t="s">
        <v>10</v>
      </c>
      <c r="B14" s="56">
        <f>IF(LEN(B$2)&gt;0,SUM(B10:B13),"")</f>
        <v>7.57</v>
      </c>
      <c r="C14" s="57">
        <f t="shared" ref="C14:Z14" si="0">IF(LEN(C$2)&gt;0,SUM(C10:C13),"")</f>
        <v>4.5969999999999995</v>
      </c>
      <c r="D14" s="57">
        <f t="shared" si="0"/>
        <v>2.3919999999999999</v>
      </c>
      <c r="E14" s="57">
        <f t="shared" si="0"/>
        <v>3.5629999999999997</v>
      </c>
      <c r="F14" s="57">
        <f t="shared" si="0"/>
        <v>4.2029999999999994</v>
      </c>
      <c r="G14" s="57">
        <f t="shared" si="0"/>
        <v>3.1240000000000001</v>
      </c>
      <c r="H14" s="57">
        <f t="shared" si="0"/>
        <v>4.9749999999999996</v>
      </c>
      <c r="I14" s="57">
        <f t="shared" si="0"/>
        <v>5.7119999999999997</v>
      </c>
      <c r="J14" s="57">
        <f t="shared" si="0"/>
        <v>4.7919999999999998</v>
      </c>
      <c r="K14" s="57">
        <f t="shared" si="0"/>
        <v>58.048999999999999</v>
      </c>
      <c r="L14" s="57">
        <f t="shared" si="0"/>
        <v>86.566000000000003</v>
      </c>
      <c r="M14" s="57">
        <f t="shared" si="0"/>
        <v>55.832000000000001</v>
      </c>
      <c r="N14" s="57">
        <f t="shared" si="0"/>
        <v>6.5940000000000003</v>
      </c>
      <c r="O14" s="57">
        <f t="shared" si="0"/>
        <v>8.2919999999999998</v>
      </c>
      <c r="P14" s="57">
        <f t="shared" si="0"/>
        <v>10.224</v>
      </c>
      <c r="Q14" s="57">
        <f t="shared" si="0"/>
        <v>8.370000000000001</v>
      </c>
      <c r="R14" s="57">
        <f t="shared" si="0"/>
        <v>7.8280000000000003</v>
      </c>
      <c r="S14" s="57">
        <f t="shared" si="0"/>
        <v>15.058</v>
      </c>
      <c r="T14" s="57">
        <f t="shared" si="0"/>
        <v>15.301000000000002</v>
      </c>
      <c r="U14" s="57">
        <f t="shared" si="0"/>
        <v>11.359</v>
      </c>
      <c r="V14" s="57">
        <f t="shared" si="0"/>
        <v>12.318</v>
      </c>
      <c r="W14" s="57">
        <f t="shared" si="0"/>
        <v>6.9459999999999997</v>
      </c>
      <c r="X14" s="57">
        <f t="shared" si="0"/>
        <v>11.254999999999999</v>
      </c>
      <c r="Y14" s="57">
        <f t="shared" si="0"/>
        <v>15.549999999999999</v>
      </c>
      <c r="Z14" s="58" t="str">
        <f t="shared" si="0"/>
        <v/>
      </c>
      <c r="AA14" s="59">
        <f>SUM(AA9:AA13)</f>
        <v>370.47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1.9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21.999999999999996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0.20300000000000001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0.20300000000000001</v>
      </c>
    </row>
    <row r="19" spans="1:27" ht="24.95" customHeight="1" x14ac:dyDescent="0.2">
      <c r="A19" s="70" t="s">
        <v>14</v>
      </c>
      <c r="B19" s="75">
        <v>4.2030000000000003</v>
      </c>
      <c r="C19" s="76">
        <v>4.399</v>
      </c>
      <c r="D19" s="76">
        <v>4.4459999999999997</v>
      </c>
      <c r="E19" s="76">
        <v>4.5120000000000005</v>
      </c>
      <c r="F19" s="76">
        <v>5.8360000000000003</v>
      </c>
      <c r="G19" s="76">
        <v>8.1820000000000004</v>
      </c>
      <c r="H19" s="76">
        <v>7.7379999999999995</v>
      </c>
      <c r="I19" s="76">
        <v>11.718</v>
      </c>
      <c r="J19" s="76">
        <v>11.712999999999999</v>
      </c>
      <c r="K19" s="76">
        <v>12.528</v>
      </c>
      <c r="L19" s="76">
        <v>7.4439999999999991</v>
      </c>
      <c r="M19" s="76">
        <v>7.2029999999999994</v>
      </c>
      <c r="N19" s="76">
        <v>5.633</v>
      </c>
      <c r="O19" s="76">
        <v>5.6769999999999996</v>
      </c>
      <c r="P19" s="76">
        <v>6.44</v>
      </c>
      <c r="Q19" s="76">
        <v>5.3179999999999996</v>
      </c>
      <c r="R19" s="76">
        <v>4.1390000000000002</v>
      </c>
      <c r="S19" s="76">
        <v>1.8149999999999999</v>
      </c>
      <c r="T19" s="76">
        <v>0.17399999999999999</v>
      </c>
      <c r="U19" s="76"/>
      <c r="V19" s="76"/>
      <c r="W19" s="76"/>
      <c r="X19" s="76"/>
      <c r="Y19" s="76"/>
      <c r="Z19" s="73"/>
      <c r="AA19" s="74">
        <f>SUM(B19:Z19)</f>
        <v>119.11799999999999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5.3030000000000008</v>
      </c>
      <c r="C22" s="83">
        <f t="shared" si="1"/>
        <v>6.2989999999999995</v>
      </c>
      <c r="D22" s="83">
        <f t="shared" si="1"/>
        <v>6.3460000000000001</v>
      </c>
      <c r="E22" s="83">
        <f t="shared" si="1"/>
        <v>6.4120000000000008</v>
      </c>
      <c r="F22" s="83">
        <f t="shared" si="1"/>
        <v>7.7360000000000007</v>
      </c>
      <c r="G22" s="83">
        <f t="shared" si="1"/>
        <v>10.082000000000001</v>
      </c>
      <c r="H22" s="83">
        <f t="shared" si="1"/>
        <v>9.6379999999999999</v>
      </c>
      <c r="I22" s="83">
        <f t="shared" si="1"/>
        <v>13.618</v>
      </c>
      <c r="J22" s="83">
        <f t="shared" si="1"/>
        <v>13.613</v>
      </c>
      <c r="K22" s="83">
        <f t="shared" si="1"/>
        <v>14.428000000000001</v>
      </c>
      <c r="L22" s="83">
        <f t="shared" si="1"/>
        <v>9.5469999999999988</v>
      </c>
      <c r="M22" s="83">
        <f t="shared" si="1"/>
        <v>9.1029999999999998</v>
      </c>
      <c r="N22" s="83">
        <f t="shared" si="1"/>
        <v>5.633</v>
      </c>
      <c r="O22" s="83">
        <f t="shared" si="1"/>
        <v>5.6769999999999996</v>
      </c>
      <c r="P22" s="83">
        <f t="shared" si="1"/>
        <v>6.44</v>
      </c>
      <c r="Q22" s="83">
        <f t="shared" si="1"/>
        <v>5.3179999999999996</v>
      </c>
      <c r="R22" s="83">
        <f t="shared" si="1"/>
        <v>4.1390000000000002</v>
      </c>
      <c r="S22" s="83">
        <f t="shared" si="1"/>
        <v>1.8149999999999999</v>
      </c>
      <c r="T22" s="83">
        <f t="shared" si="1"/>
        <v>0.17399999999999999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141.321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12.872999999999999</v>
      </c>
      <c r="C26" s="72">
        <v>10.896000000000001</v>
      </c>
      <c r="D26" s="72">
        <v>8.7379999999999995</v>
      </c>
      <c r="E26" s="72">
        <v>9.9749999999999996</v>
      </c>
      <c r="F26" s="72">
        <v>11.939</v>
      </c>
      <c r="G26" s="72">
        <v>13.206</v>
      </c>
      <c r="H26" s="72">
        <v>14.613</v>
      </c>
      <c r="I26" s="72">
        <v>19.329999999999998</v>
      </c>
      <c r="J26" s="72">
        <v>18.405000000000001</v>
      </c>
      <c r="K26" s="72">
        <v>72.477000000000004</v>
      </c>
      <c r="L26" s="72">
        <v>96.113</v>
      </c>
      <c r="M26" s="72">
        <v>64.935000000000002</v>
      </c>
      <c r="N26" s="72">
        <v>12.227</v>
      </c>
      <c r="O26" s="72">
        <v>13.968999999999999</v>
      </c>
      <c r="P26" s="72">
        <v>16.664000000000001</v>
      </c>
      <c r="Q26" s="72">
        <v>13.688000000000001</v>
      </c>
      <c r="R26" s="72">
        <v>11.967000000000001</v>
      </c>
      <c r="S26" s="72">
        <v>16.873000000000001</v>
      </c>
      <c r="T26" s="72">
        <v>15.475</v>
      </c>
      <c r="U26" s="72">
        <v>11.359</v>
      </c>
      <c r="V26" s="72">
        <v>12.318</v>
      </c>
      <c r="W26" s="72">
        <v>6.9459999999999997</v>
      </c>
      <c r="X26" s="72">
        <v>11.255000000000001</v>
      </c>
      <c r="Y26" s="72">
        <v>15.55</v>
      </c>
      <c r="Z26" s="73"/>
      <c r="AA26" s="74">
        <f>SUM(B26:Z26)</f>
        <v>511.79099999999994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12.872999999999999</v>
      </c>
      <c r="C28" s="57">
        <f t="shared" si="2"/>
        <v>10.896000000000001</v>
      </c>
      <c r="D28" s="57">
        <f t="shared" si="2"/>
        <v>8.7379999999999995</v>
      </c>
      <c r="E28" s="57">
        <f t="shared" si="2"/>
        <v>9.9749999999999996</v>
      </c>
      <c r="F28" s="57">
        <f t="shared" si="2"/>
        <v>11.939</v>
      </c>
      <c r="G28" s="57">
        <f t="shared" si="2"/>
        <v>13.206</v>
      </c>
      <c r="H28" s="57">
        <f t="shared" si="2"/>
        <v>14.613</v>
      </c>
      <c r="I28" s="57">
        <f t="shared" si="2"/>
        <v>19.329999999999998</v>
      </c>
      <c r="J28" s="57">
        <f t="shared" si="2"/>
        <v>18.405000000000001</v>
      </c>
      <c r="K28" s="57">
        <f t="shared" si="2"/>
        <v>72.477000000000004</v>
      </c>
      <c r="L28" s="57">
        <f t="shared" si="2"/>
        <v>96.113</v>
      </c>
      <c r="M28" s="57">
        <f t="shared" si="2"/>
        <v>64.935000000000002</v>
      </c>
      <c r="N28" s="57">
        <f t="shared" si="2"/>
        <v>12.227</v>
      </c>
      <c r="O28" s="57">
        <f t="shared" si="2"/>
        <v>13.968999999999999</v>
      </c>
      <c r="P28" s="57">
        <f t="shared" si="2"/>
        <v>16.664000000000001</v>
      </c>
      <c r="Q28" s="57">
        <f t="shared" si="2"/>
        <v>13.688000000000001</v>
      </c>
      <c r="R28" s="57">
        <f t="shared" si="2"/>
        <v>11.967000000000001</v>
      </c>
      <c r="S28" s="57">
        <f t="shared" si="2"/>
        <v>16.873000000000001</v>
      </c>
      <c r="T28" s="57">
        <f t="shared" si="2"/>
        <v>15.475</v>
      </c>
      <c r="U28" s="57">
        <f t="shared" si="2"/>
        <v>11.359</v>
      </c>
      <c r="V28" s="57">
        <f t="shared" si="2"/>
        <v>12.318</v>
      </c>
      <c r="W28" s="57">
        <f t="shared" si="2"/>
        <v>6.9459999999999997</v>
      </c>
      <c r="X28" s="57">
        <f t="shared" si="2"/>
        <v>11.255000000000001</v>
      </c>
      <c r="Y28" s="57">
        <f t="shared" si="2"/>
        <v>15.55</v>
      </c>
      <c r="Z28" s="58">
        <f t="shared" si="2"/>
        <v>0</v>
      </c>
      <c r="AA28" s="59">
        <f t="shared" si="2"/>
        <v>511.79099999999994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12.873000000000001</v>
      </c>
      <c r="C47" s="83">
        <f t="shared" ref="C47:Z47" si="8">SUM(C10:C13)+C22+C36</f>
        <v>10.895999999999999</v>
      </c>
      <c r="D47" s="83">
        <f t="shared" si="8"/>
        <v>8.7379999999999995</v>
      </c>
      <c r="E47" s="83">
        <f t="shared" si="8"/>
        <v>9.9750000000000014</v>
      </c>
      <c r="F47" s="83">
        <f t="shared" si="8"/>
        <v>11.939</v>
      </c>
      <c r="G47" s="83">
        <f t="shared" si="8"/>
        <v>13.206000000000001</v>
      </c>
      <c r="H47" s="83">
        <f t="shared" si="8"/>
        <v>14.613</v>
      </c>
      <c r="I47" s="83">
        <f t="shared" si="8"/>
        <v>19.329999999999998</v>
      </c>
      <c r="J47" s="83">
        <f t="shared" si="8"/>
        <v>18.405000000000001</v>
      </c>
      <c r="K47" s="83">
        <f t="shared" si="8"/>
        <v>72.477000000000004</v>
      </c>
      <c r="L47" s="83">
        <f t="shared" si="8"/>
        <v>96.113</v>
      </c>
      <c r="M47" s="83">
        <f t="shared" si="8"/>
        <v>64.935000000000002</v>
      </c>
      <c r="N47" s="83">
        <f t="shared" si="8"/>
        <v>12.227</v>
      </c>
      <c r="O47" s="83">
        <f t="shared" si="8"/>
        <v>13.968999999999999</v>
      </c>
      <c r="P47" s="83">
        <f t="shared" si="8"/>
        <v>16.664000000000001</v>
      </c>
      <c r="Q47" s="83">
        <f t="shared" si="8"/>
        <v>13.688000000000001</v>
      </c>
      <c r="R47" s="83">
        <f t="shared" si="8"/>
        <v>11.967000000000001</v>
      </c>
      <c r="S47" s="83">
        <f t="shared" si="8"/>
        <v>16.873000000000001</v>
      </c>
      <c r="T47" s="83">
        <f t="shared" si="8"/>
        <v>15.475000000000001</v>
      </c>
      <c r="U47" s="83">
        <f t="shared" si="8"/>
        <v>11.359</v>
      </c>
      <c r="V47" s="83">
        <f t="shared" si="8"/>
        <v>12.318</v>
      </c>
      <c r="W47" s="83">
        <f t="shared" si="8"/>
        <v>6.9459999999999997</v>
      </c>
      <c r="X47" s="83">
        <f t="shared" si="8"/>
        <v>11.254999999999999</v>
      </c>
      <c r="Y47" s="83">
        <f t="shared" si="8"/>
        <v>15.549999999999999</v>
      </c>
      <c r="Z47" s="84">
        <f t="shared" si="8"/>
        <v>0</v>
      </c>
      <c r="AA47" s="100">
        <f>SUM(B47:Z47)</f>
        <v>511.79099999999994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2021-05-12T20:17:49Z</dcterms:created>
  <dcterms:modified xsi:type="dcterms:W3CDTF">2021-05-12T20:17:50Z</dcterms:modified>
</cp:coreProperties>
</file>