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<sst xmlns="http://schemas.openxmlformats.org/spreadsheetml/2006/main" count="110" uniqueCount="49">
  <si>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11/05/2021 23:17:49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</si>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</sst>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7.6130000000000004</c:v>
                </c:pt>
                <c:pt idx="6">
                  <c:v>6.0709999999999997</c:v>
                </c:pt>
                <c:pt idx="7">
                  <c:v>5.1909999999999998</c:v>
                </c:pt>
                <c:pt idx="10">
                  <c:v>9.9550000000000001</c:v>
                </c:pt>
                <c:pt idx="11">
                  <c:v>5.0970000000000004</c:v>
                </c:pt>
                <c:pt idx="20">
                  <c:v>4.1609999999999996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6.12</c:v>
                </c:pt>
                <c:pt idx="1">
                  <c:v>6.9240000000000004</c:v>
                </c:pt>
                <c:pt idx="2">
                  <c:v>7.2039999999999997</c:v>
                </c:pt>
                <c:pt idx="3">
                  <c:v>8.9980000000000011</c:v>
                </c:pt>
                <c:pt idx="4">
                  <c:v>10.098000000000001</c:v>
                </c:pt>
                <c:pt idx="5">
                  <c:v>8.3859999999999992</c:v>
                </c:pt>
                <c:pt idx="6">
                  <c:v>6.4020000000000001</c:v>
                </c:pt>
                <c:pt idx="7">
                  <c:v>4.0739999999999998</c:v>
                </c:pt>
                <c:pt idx="8">
                  <c:v>4.4740000000000002</c:v>
                </c:pt>
                <c:pt idx="9">
                  <c:v>4.95</c:v>
                </c:pt>
                <c:pt idx="10">
                  <c:v>5.4730000000000008</c:v>
                </c:pt>
                <c:pt idx="11">
                  <c:v>5.8620000000000001</c:v>
                </c:pt>
                <c:pt idx="12">
                  <c:v>7.577</c:v>
                </c:pt>
                <c:pt idx="13">
                  <c:v>7.0579999999999998</c:v>
                </c:pt>
                <c:pt idx="14">
                  <c:v>4.0179999999999998</c:v>
                </c:pt>
                <c:pt idx="15">
                  <c:v>6.1440000000000001</c:v>
                </c:pt>
                <c:pt idx="16">
                  <c:v>6.3380000000000001</c:v>
                </c:pt>
                <c:pt idx="17">
                  <c:v>7.0969999999999995</c:v>
                </c:pt>
                <c:pt idx="18">
                  <c:v>4.2170000000000005</c:v>
                </c:pt>
                <c:pt idx="19">
                  <c:v>5.2510000000000003</c:v>
                </c:pt>
                <c:pt idx="20">
                  <c:v>6.0720000000000001</c:v>
                </c:pt>
                <c:pt idx="21">
                  <c:v>6.4859999999999998</c:v>
                </c:pt>
                <c:pt idx="22">
                  <c:v>8.6810000000000009</c:v>
                </c:pt>
                <c:pt idx="23">
                  <c:v>8.4280000000000008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0987136"/>
        <c:axId val="180987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6.43</c:v>
                </c:pt>
                <c:pt idx="1">
                  <c:v>8.2219999999999995</c:v>
                </c:pt>
                <c:pt idx="2">
                  <c:v>9.2089999999999996</c:v>
                </c:pt>
                <c:pt idx="3">
                  <c:v>9.1080000000000005</c:v>
                </c:pt>
                <c:pt idx="4">
                  <c:v>10.785</c:v>
                </c:pt>
                <c:pt idx="5">
                  <c:v>17.422000000000001</c:v>
                </c:pt>
                <c:pt idx="6">
                  <c:v>13.313000000000002</c:v>
                </c:pt>
                <c:pt idx="7">
                  <c:v>10.195000000000002</c:v>
                </c:pt>
                <c:pt idx="8">
                  <c:v>5.3740000000000006</c:v>
                </c:pt>
                <c:pt idx="9">
                  <c:v>6</c:v>
                </c:pt>
                <c:pt idx="10">
                  <c:v>16.238</c:v>
                </c:pt>
                <c:pt idx="11">
                  <c:v>13.085999999999999</c:v>
                </c:pt>
                <c:pt idx="12">
                  <c:v>8.82</c:v>
                </c:pt>
                <c:pt idx="13">
                  <c:v>7.7780000000000005</c:v>
                </c:pt>
                <c:pt idx="14">
                  <c:v>5.0780000000000003</c:v>
                </c:pt>
                <c:pt idx="15">
                  <c:v>7.5970000000000004</c:v>
                </c:pt>
                <c:pt idx="16">
                  <c:v>7.1479999999999997</c:v>
                </c:pt>
                <c:pt idx="17">
                  <c:v>7.6470000000000002</c:v>
                </c:pt>
                <c:pt idx="18">
                  <c:v>4.6269999999999998</c:v>
                </c:pt>
                <c:pt idx="19">
                  <c:v>5.6710000000000003</c:v>
                </c:pt>
                <c:pt idx="20">
                  <c:v>10.523</c:v>
                </c:pt>
                <c:pt idx="21">
                  <c:v>6.6760000000000002</c:v>
                </c:pt>
                <c:pt idx="22">
                  <c:v>8.8010000000000002</c:v>
                </c:pt>
                <c:pt idx="23">
                  <c:v>8.5579999999999998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987136"/>
        <c:axId val="180987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62.26</c:v>
                </c:pt>
                <c:pt idx="1">
                  <c:v>59.21</c:v>
                </c:pt>
                <c:pt idx="2">
                  <c:v>57.31</c:v>
                </c:pt>
                <c:pt idx="3">
                  <c:v>54.81</c:v>
                </c:pt>
                <c:pt idx="4">
                  <c:v>58.01</c:v>
                </c:pt>
                <c:pt idx="5">
                  <c:v>61.84</c:v>
                </c:pt>
                <c:pt idx="6">
                  <c:v>71.989999999999995</c:v>
                </c:pt>
                <c:pt idx="7">
                  <c:v>74.91</c:v>
                </c:pt>
                <c:pt idx="8">
                  <c:v>74.81</c:v>
                </c:pt>
                <c:pt idx="9">
                  <c:v>72.36</c:v>
                </c:pt>
                <c:pt idx="10">
                  <c:v>65.38</c:v>
                </c:pt>
                <c:pt idx="11">
                  <c:v>61.45</c:v>
                </c:pt>
                <c:pt idx="12">
                  <c:v>60.55</c:v>
                </c:pt>
                <c:pt idx="13">
                  <c:v>57.36</c:v>
                </c:pt>
                <c:pt idx="14">
                  <c:v>53.47</c:v>
                </c:pt>
                <c:pt idx="15">
                  <c:v>56.94</c:v>
                </c:pt>
                <c:pt idx="16">
                  <c:v>59.11</c:v>
                </c:pt>
                <c:pt idx="17">
                  <c:v>64.98</c:v>
                </c:pt>
                <c:pt idx="18">
                  <c:v>70</c:v>
                </c:pt>
                <c:pt idx="19">
                  <c:v>71.38</c:v>
                </c:pt>
                <c:pt idx="20">
                  <c:v>71.59</c:v>
                </c:pt>
                <c:pt idx="21">
                  <c:v>76.28</c:v>
                </c:pt>
                <c:pt idx="22">
                  <c:v>70.760000000000005</c:v>
                </c:pt>
                <c:pt idx="23">
                  <c:v>62.05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988312"/>
        <c:axId val="180987920"/>
      </c:lineChart>
      <c:catAx>
        <c:axId val="180987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987528"/>
        <c:crosses val="autoZero"/>
        <c:auto val="1"/>
        <c:lblAlgn val="ctr"/>
        <c:lblOffset val="100"/>
        <c:noMultiLvlLbl val="0"/>
      </c:catAx>
      <c:valAx>
        <c:axId val="18098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987136"/>
        <c:crosses val="autoZero"/>
        <c:crossBetween val="between"/>
      </c:valAx>
      <c:valAx>
        <c:axId val="180987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988312"/>
        <c:crosses val="max"/>
        <c:crossBetween val="between"/>
      </c:valAx>
      <c:catAx>
        <c:axId val="180988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98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38.088000000000001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156.33199999999999</v>
          </cell>
        </row>
        <row r="31">
          <cell r="C31">
            <v>0</v>
          </cell>
        </row>
        <row r="32">
          <cell r="C32">
            <v>15.945000000000002</v>
          </cell>
        </row>
        <row r="33">
          <cell r="C33">
            <v>3.9409999999999994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7.9</v>
          </cell>
        </row>
        <row r="39">
          <cell r="C39">
            <v>0</v>
          </cell>
        </row>
        <row r="40">
          <cell r="C40">
            <v>8.5070000000000014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197.89899999999997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62.26</v>
          </cell>
          <cell r="C7">
            <v>59.21</v>
          </cell>
          <cell r="D7">
            <v>57.31</v>
          </cell>
          <cell r="E7">
            <v>54.81</v>
          </cell>
          <cell r="F7">
            <v>58.01</v>
          </cell>
          <cell r="G7">
            <v>61.84</v>
          </cell>
          <cell r="H7">
            <v>71.989999999999995</v>
          </cell>
          <cell r="I7">
            <v>74.91</v>
          </cell>
          <cell r="J7">
            <v>74.81</v>
          </cell>
          <cell r="K7">
            <v>72.36</v>
          </cell>
          <cell r="L7">
            <v>65.38</v>
          </cell>
          <cell r="M7">
            <v>61.45</v>
          </cell>
          <cell r="N7">
            <v>60.55</v>
          </cell>
          <cell r="O7">
            <v>57.36</v>
          </cell>
          <cell r="P7">
            <v>53.47</v>
          </cell>
          <cell r="Q7">
            <v>56.94</v>
          </cell>
          <cell r="R7">
            <v>59.11</v>
          </cell>
          <cell r="S7">
            <v>64.98</v>
          </cell>
          <cell r="T7">
            <v>70</v>
          </cell>
          <cell r="U7">
            <v>71.38</v>
          </cell>
          <cell r="V7">
            <v>71.59</v>
          </cell>
          <cell r="W7">
            <v>76.28</v>
          </cell>
          <cell r="X7">
            <v>70.760000000000005</v>
          </cell>
          <cell r="Y7">
            <v>62.05</v>
          </cell>
        </row>
        <row r="35">
          <cell r="G35">
            <v>7.6130000000000004</v>
          </cell>
          <cell r="H35">
            <v>6.0709999999999997</v>
          </cell>
          <cell r="I35">
            <v>5.1909999999999998</v>
          </cell>
          <cell r="L35">
            <v>9.9550000000000001</v>
          </cell>
          <cell r="M35">
            <v>5.0970000000000004</v>
          </cell>
          <cell r="V35">
            <v>4.1609999999999996</v>
          </cell>
        </row>
        <row r="57">
          <cell r="B57">
            <v>6.12</v>
          </cell>
          <cell r="C57">
            <v>6.9240000000000004</v>
          </cell>
          <cell r="D57">
            <v>7.2039999999999997</v>
          </cell>
          <cell r="E57">
            <v>8.9980000000000011</v>
          </cell>
          <cell r="F57">
            <v>10.098000000000001</v>
          </cell>
          <cell r="G57">
            <v>8.3859999999999992</v>
          </cell>
          <cell r="H57">
            <v>6.4020000000000001</v>
          </cell>
          <cell r="I57">
            <v>4.0739999999999998</v>
          </cell>
          <cell r="J57">
            <v>4.4740000000000002</v>
          </cell>
          <cell r="K57">
            <v>4.95</v>
          </cell>
          <cell r="L57">
            <v>5.4730000000000008</v>
          </cell>
          <cell r="M57">
            <v>5.8620000000000001</v>
          </cell>
          <cell r="N57">
            <v>7.577</v>
          </cell>
          <cell r="O57">
            <v>7.0579999999999998</v>
          </cell>
          <cell r="P57">
            <v>4.0179999999999998</v>
          </cell>
          <cell r="Q57">
            <v>6.1440000000000001</v>
          </cell>
          <cell r="R57">
            <v>6.3380000000000001</v>
          </cell>
          <cell r="S57">
            <v>7.0969999999999995</v>
          </cell>
          <cell r="T57">
            <v>4.2170000000000005</v>
          </cell>
          <cell r="U57">
            <v>5.2510000000000003</v>
          </cell>
          <cell r="V57">
            <v>6.0720000000000001</v>
          </cell>
          <cell r="W57">
            <v>6.4859999999999998</v>
          </cell>
          <cell r="X57">
            <v>8.6810000000000009</v>
          </cell>
          <cell r="Y57">
            <v>8.4280000000000008</v>
          </cell>
        </row>
        <row r="63">
          <cell r="B63">
            <v>0.31</v>
          </cell>
          <cell r="C63">
            <v>1.298</v>
          </cell>
          <cell r="D63">
            <v>1.2040000000000002</v>
          </cell>
          <cell r="E63">
            <v>0.11</v>
          </cell>
          <cell r="F63">
            <v>0.11</v>
          </cell>
          <cell r="G63">
            <v>1.423</v>
          </cell>
          <cell r="H63">
            <v>0.84</v>
          </cell>
          <cell r="I63">
            <v>0.93</v>
          </cell>
          <cell r="J63">
            <v>0.9</v>
          </cell>
          <cell r="K63">
            <v>0.99</v>
          </cell>
          <cell r="L63">
            <v>0.81</v>
          </cell>
          <cell r="M63">
            <v>0.97</v>
          </cell>
          <cell r="N63">
            <v>0.85</v>
          </cell>
          <cell r="O63">
            <v>0.72</v>
          </cell>
          <cell r="P63">
            <v>0.74</v>
          </cell>
          <cell r="Q63">
            <v>0.82</v>
          </cell>
          <cell r="R63">
            <v>0.81</v>
          </cell>
          <cell r="S63">
            <v>0.55000000000000004</v>
          </cell>
          <cell r="T63">
            <v>0.41</v>
          </cell>
          <cell r="U63">
            <v>0.42</v>
          </cell>
          <cell r="V63">
            <v>0.28999999999999998</v>
          </cell>
          <cell r="W63">
            <v>0.19</v>
          </cell>
          <cell r="X63">
            <v>0.12</v>
          </cell>
          <cell r="Y63">
            <v>0.13</v>
          </cell>
        </row>
        <row r="64">
          <cell r="D64">
            <v>0.80099999999999993</v>
          </cell>
          <cell r="F64">
            <v>0.57699999999999996</v>
          </cell>
          <cell r="K64">
            <v>0.06</v>
          </cell>
          <cell r="M64">
            <v>1.157</v>
          </cell>
          <cell r="N64">
            <v>0.39300000000000002</v>
          </cell>
          <cell r="P64">
            <v>0.32</v>
          </cell>
          <cell r="Q64">
            <v>0.63300000000000001</v>
          </cell>
        </row>
      </sheetData>
      <sheetData sheetId="17">
        <row r="57">
          <cell r="B57">
            <v>6.3689999999999998</v>
          </cell>
          <cell r="C57">
            <v>6.3010000000000002</v>
          </cell>
          <cell r="D57">
            <v>7.8090000000000002</v>
          </cell>
          <cell r="E57">
            <v>7.8869999999999996</v>
          </cell>
          <cell r="F57">
            <v>9.5850000000000009</v>
          </cell>
          <cell r="G57">
            <v>17.350999999999999</v>
          </cell>
          <cell r="H57">
            <v>12.006</v>
          </cell>
          <cell r="I57">
            <v>8.7439999999999998</v>
          </cell>
          <cell r="J57">
            <v>5.3740000000000006</v>
          </cell>
          <cell r="K57">
            <v>5.6829999999999998</v>
          </cell>
          <cell r="L57">
            <v>15.855999999999998</v>
          </cell>
          <cell r="M57">
            <v>13.085999999999999</v>
          </cell>
          <cell r="N57">
            <v>8.02</v>
          </cell>
          <cell r="O57">
            <v>6.9779999999999998</v>
          </cell>
          <cell r="P57">
            <v>4.2780000000000005</v>
          </cell>
          <cell r="Q57">
            <v>7.5970000000000004</v>
          </cell>
          <cell r="R57">
            <v>7.1479999999999997</v>
          </cell>
          <cell r="S57">
            <v>6.6269999999999998</v>
          </cell>
          <cell r="T57">
            <v>3.9699999999999998</v>
          </cell>
          <cell r="U57">
            <v>5.3140000000000001</v>
          </cell>
          <cell r="V57">
            <v>9.8369999999999997</v>
          </cell>
          <cell r="W57">
            <v>6.0060000000000002</v>
          </cell>
          <cell r="X57">
            <v>8.1419999999999995</v>
          </cell>
          <cell r="Y57">
            <v>7.931</v>
          </cell>
        </row>
        <row r="62">
          <cell r="C62">
            <v>1.8</v>
          </cell>
          <cell r="D62">
            <v>1.4</v>
          </cell>
          <cell r="E62">
            <v>1.1000000000000001</v>
          </cell>
          <cell r="F62">
            <v>1.2</v>
          </cell>
          <cell r="N62">
            <v>0.8</v>
          </cell>
          <cell r="O62">
            <v>0.8</v>
          </cell>
          <cell r="P62">
            <v>0.8</v>
          </cell>
        </row>
        <row r="64">
          <cell r="B64">
            <v>6.0999999999999999E-2</v>
          </cell>
          <cell r="C64">
            <v>0.121</v>
          </cell>
          <cell r="E64">
            <v>0.121</v>
          </cell>
          <cell r="G64">
            <v>7.0999999999999994E-2</v>
          </cell>
          <cell r="H64">
            <v>1.3069999999999999</v>
          </cell>
          <cell r="I64">
            <v>1.4510000000000001</v>
          </cell>
          <cell r="K64">
            <v>0.317</v>
          </cell>
          <cell r="L64">
            <v>0.38200000000000001</v>
          </cell>
          <cell r="S64">
            <v>1.02</v>
          </cell>
          <cell r="T64">
            <v>0.65700000000000003</v>
          </cell>
          <cell r="U64">
            <v>0.35699999999999998</v>
          </cell>
          <cell r="V64">
            <v>0.68599999999999994</v>
          </cell>
          <cell r="W64">
            <v>0.66999999999999993</v>
          </cell>
          <cell r="X64">
            <v>0.65900000000000003</v>
          </cell>
          <cell r="Y64">
            <v>0.627</v>
          </cell>
        </row>
      </sheetData>
      <sheetData sheetId="18">
        <row r="7">
          <cell r="B7">
            <v>62.26</v>
          </cell>
          <cell r="C7">
            <v>59.21</v>
          </cell>
          <cell r="D7">
            <v>57.31</v>
          </cell>
          <cell r="E7">
            <v>54.81</v>
          </cell>
          <cell r="F7">
            <v>58.01</v>
          </cell>
          <cell r="G7">
            <v>61.84</v>
          </cell>
          <cell r="H7">
            <v>71.989999999999995</v>
          </cell>
          <cell r="I7">
            <v>74.91</v>
          </cell>
          <cell r="J7">
            <v>74.81</v>
          </cell>
          <cell r="K7">
            <v>72.36</v>
          </cell>
          <cell r="L7">
            <v>65.38</v>
          </cell>
          <cell r="M7">
            <v>61.45</v>
          </cell>
          <cell r="N7">
            <v>60.55</v>
          </cell>
          <cell r="O7">
            <v>57.36</v>
          </cell>
          <cell r="P7">
            <v>53.47</v>
          </cell>
          <cell r="Q7">
            <v>56.94</v>
          </cell>
          <cell r="R7">
            <v>59.11</v>
          </cell>
          <cell r="S7">
            <v>64.98</v>
          </cell>
          <cell r="T7">
            <v>70</v>
          </cell>
          <cell r="U7">
            <v>71.38</v>
          </cell>
          <cell r="V7">
            <v>71.59</v>
          </cell>
          <cell r="W7">
            <v>76.28</v>
          </cell>
          <cell r="X7">
            <v>70.760000000000005</v>
          </cell>
          <cell r="Y7">
            <v>62.05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6.43</v>
      </c>
      <c r="C4" s="18">
        <v>8.2219999999999995</v>
      </c>
      <c r="D4" s="18">
        <v>9.2089999999999996</v>
      </c>
      <c r="E4" s="18">
        <v>9.1080000000000005</v>
      </c>
      <c r="F4" s="18">
        <v>10.784999999999998</v>
      </c>
      <c r="G4" s="18">
        <v>17.422000000000001</v>
      </c>
      <c r="H4" s="18">
        <v>13.312999999999999</v>
      </c>
      <c r="I4" s="18">
        <v>10.195</v>
      </c>
      <c r="J4" s="18">
        <v>5.3740000000000006</v>
      </c>
      <c r="K4" s="18">
        <v>5.9999999999999991</v>
      </c>
      <c r="L4" s="18">
        <v>16.238</v>
      </c>
      <c r="M4" s="18">
        <v>13.086000000000002</v>
      </c>
      <c r="N4" s="18">
        <v>8.8199999999999985</v>
      </c>
      <c r="O4" s="18">
        <v>7.7779999999999996</v>
      </c>
      <c r="P4" s="18">
        <v>5.0780000000000003</v>
      </c>
      <c r="Q4" s="18">
        <v>7.5969999999999995</v>
      </c>
      <c r="R4" s="18">
        <v>7.1479999999999997</v>
      </c>
      <c r="S4" s="18">
        <v>7.6470000000000002</v>
      </c>
      <c r="T4" s="18">
        <v>4.6269999999999998</v>
      </c>
      <c r="U4" s="18">
        <v>5.6710000000000003</v>
      </c>
      <c r="V4" s="18">
        <v>10.523</v>
      </c>
      <c r="W4" s="18">
        <v>6.6760000000000002</v>
      </c>
      <c r="X4" s="18">
        <v>8.8009999999999984</v>
      </c>
      <c r="Y4" s="18">
        <v>8.5579999999999998</v>
      </c>
      <c r="Z4" s="19"/>
      <c r="AA4" s="20">
        <f>SUM(B4:Z4)</f>
        <v>214.30599999999995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62.26</v>
      </c>
      <c r="C7" s="28">
        <v>59.21</v>
      </c>
      <c r="D7" s="28">
        <v>57.31</v>
      </c>
      <c r="E7" s="28">
        <v>54.81</v>
      </c>
      <c r="F7" s="28">
        <v>58.01</v>
      </c>
      <c r="G7" s="28">
        <v>61.84</v>
      </c>
      <c r="H7" s="28">
        <v>71.989999999999995</v>
      </c>
      <c r="I7" s="28">
        <v>74.91</v>
      </c>
      <c r="J7" s="28">
        <v>74.81</v>
      </c>
      <c r="K7" s="28">
        <v>72.36</v>
      </c>
      <c r="L7" s="28">
        <v>65.38</v>
      </c>
      <c r="M7" s="28">
        <v>61.45</v>
      </c>
      <c r="N7" s="28">
        <v>60.55</v>
      </c>
      <c r="O7" s="28">
        <v>57.36</v>
      </c>
      <c r="P7" s="28">
        <v>53.47</v>
      </c>
      <c r="Q7" s="28">
        <v>56.94</v>
      </c>
      <c r="R7" s="28">
        <v>59.11</v>
      </c>
      <c r="S7" s="28">
        <v>64.98</v>
      </c>
      <c r="T7" s="28">
        <v>70</v>
      </c>
      <c r="U7" s="28">
        <v>71.38</v>
      </c>
      <c r="V7" s="28">
        <v>71.59</v>
      </c>
      <c r="W7" s="28">
        <v>76.28</v>
      </c>
      <c r="X7" s="28">
        <v>70.760000000000005</v>
      </c>
      <c r="Y7" s="28">
        <v>62.05</v>
      </c>
      <c r="Z7" s="29"/>
      <c r="AA7" s="30">
        <f>IF(SUM(GR_MAINLAND_MCP_SUM_SELL)&lt;&gt;0,AVERAGEIF(GR_MAINLAND_MCP_SUM_SELL,"&lt;&gt;"""),"")</f>
        <v>64.533749999999998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7.6130000000000004</v>
      </c>
      <c r="H11" s="47">
        <v>6.0709999999999997</v>
      </c>
      <c r="I11" s="47">
        <v>5.1909999999999998</v>
      </c>
      <c r="J11" s="47"/>
      <c r="K11" s="47"/>
      <c r="L11" s="47">
        <v>9.9550000000000001</v>
      </c>
      <c r="M11" s="47">
        <v>5.0970000000000004</v>
      </c>
      <c r="N11" s="47"/>
      <c r="O11" s="47"/>
      <c r="P11" s="47"/>
      <c r="Q11" s="47"/>
      <c r="R11" s="47"/>
      <c r="S11" s="47"/>
      <c r="T11" s="47"/>
      <c r="U11" s="47"/>
      <c r="V11" s="47">
        <v>4.1609999999999996</v>
      </c>
      <c r="W11" s="47"/>
      <c r="X11" s="47"/>
      <c r="Y11" s="47"/>
      <c r="Z11" s="48"/>
      <c r="AA11" s="49">
        <f>SUM(B11:Z11)</f>
        <v>38.088000000000001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6.12</v>
      </c>
      <c r="C13" s="52">
        <v>6.9240000000000004</v>
      </c>
      <c r="D13" s="52">
        <v>7.2039999999999997</v>
      </c>
      <c r="E13" s="52">
        <v>8.9980000000000011</v>
      </c>
      <c r="F13" s="52">
        <v>10.098000000000001</v>
      </c>
      <c r="G13" s="52">
        <v>8.3859999999999992</v>
      </c>
      <c r="H13" s="52">
        <v>6.4020000000000001</v>
      </c>
      <c r="I13" s="52">
        <v>4.0739999999999998</v>
      </c>
      <c r="J13" s="52">
        <v>4.4740000000000002</v>
      </c>
      <c r="K13" s="52">
        <v>4.95</v>
      </c>
      <c r="L13" s="52">
        <v>5.4730000000000008</v>
      </c>
      <c r="M13" s="52">
        <v>5.8620000000000001</v>
      </c>
      <c r="N13" s="52">
        <v>7.577</v>
      </c>
      <c r="O13" s="52">
        <v>7.0579999999999998</v>
      </c>
      <c r="P13" s="52">
        <v>4.0179999999999998</v>
      </c>
      <c r="Q13" s="52">
        <v>6.1440000000000001</v>
      </c>
      <c r="R13" s="52">
        <v>6.3380000000000001</v>
      </c>
      <c r="S13" s="52">
        <v>7.0969999999999995</v>
      </c>
      <c r="T13" s="52">
        <v>4.2170000000000005</v>
      </c>
      <c r="U13" s="52">
        <v>5.2510000000000003</v>
      </c>
      <c r="V13" s="52">
        <v>6.0720000000000001</v>
      </c>
      <c r="W13" s="52">
        <v>6.4859999999999998</v>
      </c>
      <c r="X13" s="52">
        <v>8.6810000000000009</v>
      </c>
      <c r="Y13" s="52">
        <v>8.4280000000000008</v>
      </c>
      <c r="Z13" s="53"/>
      <c r="AA13" s="54">
        <f>SUM(B13:Z13)</f>
        <v>156.33199999999999</v>
      </c>
    </row>
    <row r="14" spans="1:27" ht="30" customHeight="1" thickBot="1" x14ac:dyDescent="0.25">
      <c r="A14" s="55" t="s">
        <v>10</v>
      </c>
      <c r="B14" s="56">
        <f>IF(LEN(B$2)&gt;0,SUM(B10:B13),"")</f>
        <v>6.12</v>
      </c>
      <c r="C14" s="57">
        <f t="shared" ref="C14:Z14" si="0">IF(LEN(C$2)&gt;0,SUM(C10:C13),"")</f>
        <v>6.9240000000000004</v>
      </c>
      <c r="D14" s="57">
        <f t="shared" si="0"/>
        <v>7.2039999999999997</v>
      </c>
      <c r="E14" s="57">
        <f t="shared" si="0"/>
        <v>8.9980000000000011</v>
      </c>
      <c r="F14" s="57">
        <f t="shared" si="0"/>
        <v>10.098000000000001</v>
      </c>
      <c r="G14" s="57">
        <f t="shared" si="0"/>
        <v>15.998999999999999</v>
      </c>
      <c r="H14" s="57">
        <f t="shared" si="0"/>
        <v>12.472999999999999</v>
      </c>
      <c r="I14" s="57">
        <f t="shared" si="0"/>
        <v>9.2650000000000006</v>
      </c>
      <c r="J14" s="57">
        <f t="shared" si="0"/>
        <v>4.4740000000000002</v>
      </c>
      <c r="K14" s="57">
        <f t="shared" si="0"/>
        <v>4.95</v>
      </c>
      <c r="L14" s="57">
        <f t="shared" si="0"/>
        <v>15.428000000000001</v>
      </c>
      <c r="M14" s="57">
        <f t="shared" si="0"/>
        <v>10.959</v>
      </c>
      <c r="N14" s="57">
        <f t="shared" si="0"/>
        <v>7.577</v>
      </c>
      <c r="O14" s="57">
        <f t="shared" si="0"/>
        <v>7.0579999999999998</v>
      </c>
      <c r="P14" s="57">
        <f t="shared" si="0"/>
        <v>4.0179999999999998</v>
      </c>
      <c r="Q14" s="57">
        <f t="shared" si="0"/>
        <v>6.1440000000000001</v>
      </c>
      <c r="R14" s="57">
        <f t="shared" si="0"/>
        <v>6.3380000000000001</v>
      </c>
      <c r="S14" s="57">
        <f t="shared" si="0"/>
        <v>7.0969999999999995</v>
      </c>
      <c r="T14" s="57">
        <f t="shared" si="0"/>
        <v>4.2170000000000005</v>
      </c>
      <c r="U14" s="57">
        <f t="shared" si="0"/>
        <v>5.2510000000000003</v>
      </c>
      <c r="V14" s="57">
        <f t="shared" si="0"/>
        <v>10.233000000000001</v>
      </c>
      <c r="W14" s="57">
        <f t="shared" si="0"/>
        <v>6.4859999999999998</v>
      </c>
      <c r="X14" s="57">
        <f t="shared" si="0"/>
        <v>8.6810000000000009</v>
      </c>
      <c r="Y14" s="57">
        <f t="shared" si="0"/>
        <v>8.4280000000000008</v>
      </c>
      <c r="Z14" s="58" t="str">
        <f t="shared" si="0"/>
        <v/>
      </c>
      <c r="AA14" s="59">
        <f>SUM(AA9:AA13)</f>
        <v>194.42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0.31</v>
      </c>
      <c r="C18" s="72">
        <v>1.298</v>
      </c>
      <c r="D18" s="72">
        <v>1.2040000000000002</v>
      </c>
      <c r="E18" s="72">
        <v>0.11</v>
      </c>
      <c r="F18" s="72">
        <v>0.11</v>
      </c>
      <c r="G18" s="72">
        <v>1.423</v>
      </c>
      <c r="H18" s="72">
        <v>0.84</v>
      </c>
      <c r="I18" s="72">
        <v>0.93</v>
      </c>
      <c r="J18" s="72">
        <v>0.9</v>
      </c>
      <c r="K18" s="72">
        <v>0.99</v>
      </c>
      <c r="L18" s="72">
        <v>0.81</v>
      </c>
      <c r="M18" s="72">
        <v>0.97</v>
      </c>
      <c r="N18" s="72">
        <v>0.85</v>
      </c>
      <c r="O18" s="72">
        <v>0.72</v>
      </c>
      <c r="P18" s="72">
        <v>0.74</v>
      </c>
      <c r="Q18" s="72">
        <v>0.82</v>
      </c>
      <c r="R18" s="72">
        <v>0.81</v>
      </c>
      <c r="S18" s="72">
        <v>0.55000000000000004</v>
      </c>
      <c r="T18" s="72">
        <v>0.41</v>
      </c>
      <c r="U18" s="72">
        <v>0.42</v>
      </c>
      <c r="V18" s="72">
        <v>0.28999999999999998</v>
      </c>
      <c r="W18" s="72">
        <v>0.19</v>
      </c>
      <c r="X18" s="72">
        <v>0.12</v>
      </c>
      <c r="Y18" s="72">
        <v>0.13</v>
      </c>
      <c r="Z18" s="73"/>
      <c r="AA18" s="74">
        <f>SUM(B18:Z18)</f>
        <v>15.945000000000002</v>
      </c>
    </row>
    <row r="19" spans="1:27" ht="24.95" customHeight="1" x14ac:dyDescent="0.2">
      <c r="A19" s="70" t="s">
        <v>14</v>
      </c>
      <c r="B19" s="75"/>
      <c r="C19" s="76"/>
      <c r="D19" s="76">
        <v>0.80099999999999993</v>
      </c>
      <c r="E19" s="76"/>
      <c r="F19" s="76">
        <v>0.57699999999999996</v>
      </c>
      <c r="G19" s="76"/>
      <c r="H19" s="76"/>
      <c r="I19" s="76"/>
      <c r="J19" s="76"/>
      <c r="K19" s="76">
        <v>0.06</v>
      </c>
      <c r="L19" s="76"/>
      <c r="M19" s="76">
        <v>1.157</v>
      </c>
      <c r="N19" s="76">
        <v>0.39300000000000002</v>
      </c>
      <c r="O19" s="76"/>
      <c r="P19" s="76">
        <v>0.32</v>
      </c>
      <c r="Q19" s="76">
        <v>0.63300000000000001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3.9409999999999994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0.31</v>
      </c>
      <c r="C22" s="83">
        <f t="shared" ref="C22:Z22" si="1">IF(LEN(C$2)&gt;0,SUM(C17:C21),"")</f>
        <v>1.298</v>
      </c>
      <c r="D22" s="83">
        <f t="shared" si="1"/>
        <v>2.0049999999999999</v>
      </c>
      <c r="E22" s="83">
        <f t="shared" si="1"/>
        <v>0.11</v>
      </c>
      <c r="F22" s="83">
        <f t="shared" si="1"/>
        <v>0.68699999999999994</v>
      </c>
      <c r="G22" s="83">
        <f t="shared" si="1"/>
        <v>1.423</v>
      </c>
      <c r="H22" s="83">
        <f t="shared" si="1"/>
        <v>0.84</v>
      </c>
      <c r="I22" s="83">
        <f t="shared" si="1"/>
        <v>0.93</v>
      </c>
      <c r="J22" s="83">
        <f t="shared" si="1"/>
        <v>0.9</v>
      </c>
      <c r="K22" s="83">
        <f t="shared" si="1"/>
        <v>1.05</v>
      </c>
      <c r="L22" s="83">
        <f t="shared" si="1"/>
        <v>0.81</v>
      </c>
      <c r="M22" s="83">
        <f t="shared" si="1"/>
        <v>2.1269999999999998</v>
      </c>
      <c r="N22" s="83">
        <f t="shared" si="1"/>
        <v>1.2429999999999999</v>
      </c>
      <c r="O22" s="83">
        <f t="shared" si="1"/>
        <v>0.72</v>
      </c>
      <c r="P22" s="83">
        <f t="shared" si="1"/>
        <v>1.06</v>
      </c>
      <c r="Q22" s="83">
        <f t="shared" si="1"/>
        <v>1.4529999999999998</v>
      </c>
      <c r="R22" s="83">
        <f t="shared" si="1"/>
        <v>0.81</v>
      </c>
      <c r="S22" s="83">
        <f t="shared" si="1"/>
        <v>0.55000000000000004</v>
      </c>
      <c r="T22" s="83">
        <f t="shared" si="1"/>
        <v>0.41</v>
      </c>
      <c r="U22" s="83">
        <f t="shared" si="1"/>
        <v>0.42</v>
      </c>
      <c r="V22" s="83">
        <f t="shared" si="1"/>
        <v>0.28999999999999998</v>
      </c>
      <c r="W22" s="83">
        <f t="shared" si="1"/>
        <v>0.19</v>
      </c>
      <c r="X22" s="83">
        <f t="shared" si="1"/>
        <v>0.12</v>
      </c>
      <c r="Y22" s="83">
        <f t="shared" si="1"/>
        <v>0.13</v>
      </c>
      <c r="Z22" s="84" t="str">
        <f t="shared" si="1"/>
        <v/>
      </c>
      <c r="AA22" s="85">
        <f>SUM(AA17:AA21)</f>
        <v>19.886000000000003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6.43</v>
      </c>
      <c r="C26" s="72">
        <v>8.2219999999999995</v>
      </c>
      <c r="D26" s="72">
        <v>9.2089999999999996</v>
      </c>
      <c r="E26" s="72">
        <v>9.1080000000000005</v>
      </c>
      <c r="F26" s="72">
        <v>10.785</v>
      </c>
      <c r="G26" s="72">
        <v>17.422000000000001</v>
      </c>
      <c r="H26" s="72">
        <v>13.313000000000001</v>
      </c>
      <c r="I26" s="72">
        <v>10.195</v>
      </c>
      <c r="J26" s="72">
        <v>5.3739999999999997</v>
      </c>
      <c r="K26" s="72">
        <v>6</v>
      </c>
      <c r="L26" s="72">
        <v>16.238</v>
      </c>
      <c r="M26" s="72">
        <v>13.086</v>
      </c>
      <c r="N26" s="72">
        <v>8.82</v>
      </c>
      <c r="O26" s="72">
        <v>7.7779999999999996</v>
      </c>
      <c r="P26" s="72">
        <v>5.0780000000000003</v>
      </c>
      <c r="Q26" s="72">
        <v>7.5970000000000004</v>
      </c>
      <c r="R26" s="72">
        <v>7.1479999999999997</v>
      </c>
      <c r="S26" s="72">
        <v>7.6470000000000002</v>
      </c>
      <c r="T26" s="72">
        <v>4.6269999999999998</v>
      </c>
      <c r="U26" s="72">
        <v>5.6710000000000003</v>
      </c>
      <c r="V26" s="72">
        <v>10.523</v>
      </c>
      <c r="W26" s="72">
        <v>6.6760000000000002</v>
      </c>
      <c r="X26" s="72">
        <v>8.8010000000000002</v>
      </c>
      <c r="Y26" s="72">
        <v>8.5579999999999998</v>
      </c>
      <c r="Z26" s="73"/>
      <c r="AA26" s="74">
        <f>SUM(B26:Z26)</f>
        <v>214.30599999999995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6.43</v>
      </c>
      <c r="C28" s="57">
        <f t="shared" ref="C28:Z28" si="2">IF(LEN(C$2)&gt;0,SUM(C25:C27),"")</f>
        <v>8.2219999999999995</v>
      </c>
      <c r="D28" s="57">
        <f t="shared" si="2"/>
        <v>9.2089999999999996</v>
      </c>
      <c r="E28" s="57">
        <f t="shared" si="2"/>
        <v>9.1080000000000005</v>
      </c>
      <c r="F28" s="57">
        <f t="shared" si="2"/>
        <v>10.785</v>
      </c>
      <c r="G28" s="57">
        <f t="shared" si="2"/>
        <v>17.422000000000001</v>
      </c>
      <c r="H28" s="57">
        <f t="shared" si="2"/>
        <v>13.313000000000001</v>
      </c>
      <c r="I28" s="57">
        <f t="shared" si="2"/>
        <v>10.195</v>
      </c>
      <c r="J28" s="57">
        <f t="shared" si="2"/>
        <v>5.3739999999999997</v>
      </c>
      <c r="K28" s="57">
        <f t="shared" si="2"/>
        <v>6</v>
      </c>
      <c r="L28" s="57">
        <f t="shared" si="2"/>
        <v>16.238</v>
      </c>
      <c r="M28" s="57">
        <f t="shared" si="2"/>
        <v>13.086</v>
      </c>
      <c r="N28" s="57">
        <f t="shared" si="2"/>
        <v>8.82</v>
      </c>
      <c r="O28" s="57">
        <f t="shared" si="2"/>
        <v>7.7779999999999996</v>
      </c>
      <c r="P28" s="57">
        <f t="shared" si="2"/>
        <v>5.0780000000000003</v>
      </c>
      <c r="Q28" s="57">
        <f t="shared" si="2"/>
        <v>7.5970000000000004</v>
      </c>
      <c r="R28" s="57">
        <f t="shared" si="2"/>
        <v>7.1479999999999997</v>
      </c>
      <c r="S28" s="57">
        <f t="shared" si="2"/>
        <v>7.6470000000000002</v>
      </c>
      <c r="T28" s="57">
        <f t="shared" si="2"/>
        <v>4.6269999999999998</v>
      </c>
      <c r="U28" s="57">
        <f t="shared" si="2"/>
        <v>5.6710000000000003</v>
      </c>
      <c r="V28" s="57">
        <f t="shared" si="2"/>
        <v>10.523</v>
      </c>
      <c r="W28" s="57">
        <f t="shared" si="2"/>
        <v>6.6760000000000002</v>
      </c>
      <c r="X28" s="57">
        <f t="shared" si="2"/>
        <v>8.8010000000000002</v>
      </c>
      <c r="Y28" s="57">
        <f t="shared" si="2"/>
        <v>8.5579999999999998</v>
      </c>
      <c r="Z28" s="58" t="str">
        <f t="shared" si="2"/>
        <v/>
      </c>
      <c r="AA28" s="59">
        <f>SUM(AA25:AA27)</f>
        <v>214.30599999999995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6.43</v>
      </c>
      <c r="C47" s="83">
        <f t="shared" ref="C47:Z47" si="8">IF(LEN(C$2)&gt;0,C14+C22+C36,"")</f>
        <v>8.2220000000000013</v>
      </c>
      <c r="D47" s="83">
        <f t="shared" si="8"/>
        <v>9.2089999999999996</v>
      </c>
      <c r="E47" s="83">
        <f t="shared" si="8"/>
        <v>9.1080000000000005</v>
      </c>
      <c r="F47" s="83">
        <f t="shared" si="8"/>
        <v>10.785</v>
      </c>
      <c r="G47" s="83">
        <f t="shared" si="8"/>
        <v>17.421999999999997</v>
      </c>
      <c r="H47" s="83">
        <f t="shared" si="8"/>
        <v>13.312999999999999</v>
      </c>
      <c r="I47" s="83">
        <f t="shared" si="8"/>
        <v>10.195</v>
      </c>
      <c r="J47" s="83">
        <f t="shared" si="8"/>
        <v>5.3740000000000006</v>
      </c>
      <c r="K47" s="83">
        <f t="shared" si="8"/>
        <v>6</v>
      </c>
      <c r="L47" s="83">
        <f t="shared" si="8"/>
        <v>16.238</v>
      </c>
      <c r="M47" s="83">
        <f t="shared" si="8"/>
        <v>13.085999999999999</v>
      </c>
      <c r="N47" s="83">
        <f t="shared" si="8"/>
        <v>8.82</v>
      </c>
      <c r="O47" s="83">
        <f t="shared" si="8"/>
        <v>7.7779999999999996</v>
      </c>
      <c r="P47" s="83">
        <f t="shared" si="8"/>
        <v>5.0779999999999994</v>
      </c>
      <c r="Q47" s="83">
        <f t="shared" si="8"/>
        <v>7.5969999999999995</v>
      </c>
      <c r="R47" s="83">
        <f t="shared" si="8"/>
        <v>7.1479999999999997</v>
      </c>
      <c r="S47" s="83">
        <f t="shared" si="8"/>
        <v>7.6469999999999994</v>
      </c>
      <c r="T47" s="83">
        <f t="shared" si="8"/>
        <v>4.6270000000000007</v>
      </c>
      <c r="U47" s="83">
        <f t="shared" si="8"/>
        <v>5.6710000000000003</v>
      </c>
      <c r="V47" s="83">
        <f t="shared" si="8"/>
        <v>10.523</v>
      </c>
      <c r="W47" s="83">
        <f t="shared" si="8"/>
        <v>6.6760000000000002</v>
      </c>
      <c r="X47" s="83">
        <f t="shared" si="8"/>
        <v>8.8010000000000002</v>
      </c>
      <c r="Y47" s="83">
        <f t="shared" si="8"/>
        <v>8.5580000000000016</v>
      </c>
      <c r="Z47" s="84" t="str">
        <f t="shared" si="8"/>
        <v/>
      </c>
      <c r="AA47" s="100">
        <f>SUM(B47:Z47)</f>
        <v>214.30599999999995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6.43</v>
      </c>
      <c r="C4" s="18">
        <v>8.2219999999999995</v>
      </c>
      <c r="D4" s="18">
        <v>9.2089999999999996</v>
      </c>
      <c r="E4" s="18">
        <v>9.1080000000000005</v>
      </c>
      <c r="F4" s="18">
        <v>10.785</v>
      </c>
      <c r="G4" s="18">
        <v>17.422000000000001</v>
      </c>
      <c r="H4" s="18">
        <v>13.313000000000002</v>
      </c>
      <c r="I4" s="18">
        <v>10.195000000000002</v>
      </c>
      <c r="J4" s="18">
        <v>5.3740000000000006</v>
      </c>
      <c r="K4" s="18">
        <v>6</v>
      </c>
      <c r="L4" s="18">
        <v>16.238</v>
      </c>
      <c r="M4" s="18">
        <v>13.085999999999999</v>
      </c>
      <c r="N4" s="18">
        <v>8.82</v>
      </c>
      <c r="O4" s="18">
        <v>7.7780000000000005</v>
      </c>
      <c r="P4" s="18">
        <v>5.0780000000000003</v>
      </c>
      <c r="Q4" s="18">
        <v>7.5970000000000004</v>
      </c>
      <c r="R4" s="18">
        <v>7.1479999999999997</v>
      </c>
      <c r="S4" s="18">
        <v>7.6470000000000002</v>
      </c>
      <c r="T4" s="18">
        <v>4.6269999999999998</v>
      </c>
      <c r="U4" s="18">
        <v>5.6710000000000003</v>
      </c>
      <c r="V4" s="18">
        <v>10.523</v>
      </c>
      <c r="W4" s="18">
        <v>6.6760000000000002</v>
      </c>
      <c r="X4" s="18">
        <v>8.8010000000000002</v>
      </c>
      <c r="Y4" s="18">
        <v>8.5579999999999998</v>
      </c>
      <c r="Z4" s="19"/>
      <c r="AA4" s="20">
        <f>SUM(B4:Z4)</f>
        <v>214.30599999999995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62.26</v>
      </c>
      <c r="C7" s="28">
        <v>59.21</v>
      </c>
      <c r="D7" s="28">
        <v>57.31</v>
      </c>
      <c r="E7" s="28">
        <v>54.81</v>
      </c>
      <c r="F7" s="28">
        <v>58.01</v>
      </c>
      <c r="G7" s="28">
        <v>61.84</v>
      </c>
      <c r="H7" s="28">
        <v>71.989999999999995</v>
      </c>
      <c r="I7" s="28">
        <v>74.91</v>
      </c>
      <c r="J7" s="28">
        <v>74.81</v>
      </c>
      <c r="K7" s="28">
        <v>72.36</v>
      </c>
      <c r="L7" s="28">
        <v>65.38</v>
      </c>
      <c r="M7" s="28">
        <v>61.45</v>
      </c>
      <c r="N7" s="28">
        <v>60.55</v>
      </c>
      <c r="O7" s="28">
        <v>57.36</v>
      </c>
      <c r="P7" s="28">
        <v>53.47</v>
      </c>
      <c r="Q7" s="28">
        <v>56.94</v>
      </c>
      <c r="R7" s="28">
        <v>59.11</v>
      </c>
      <c r="S7" s="28">
        <v>64.98</v>
      </c>
      <c r="T7" s="28">
        <v>70</v>
      </c>
      <c r="U7" s="28">
        <v>71.38</v>
      </c>
      <c r="V7" s="28">
        <v>71.59</v>
      </c>
      <c r="W7" s="28">
        <v>76.28</v>
      </c>
      <c r="X7" s="28">
        <v>70.760000000000005</v>
      </c>
      <c r="Y7" s="28">
        <v>62.05</v>
      </c>
      <c r="Z7" s="29"/>
      <c r="AA7" s="30">
        <v>64.533749999999998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6.3689999999999998</v>
      </c>
      <c r="C13" s="52">
        <v>6.3010000000000002</v>
      </c>
      <c r="D13" s="52">
        <v>7.8090000000000002</v>
      </c>
      <c r="E13" s="52">
        <v>7.8869999999999996</v>
      </c>
      <c r="F13" s="52">
        <v>9.5850000000000009</v>
      </c>
      <c r="G13" s="52">
        <v>17.350999999999999</v>
      </c>
      <c r="H13" s="52">
        <v>12.006</v>
      </c>
      <c r="I13" s="52">
        <v>8.7439999999999998</v>
      </c>
      <c r="J13" s="52">
        <v>5.3740000000000006</v>
      </c>
      <c r="K13" s="52">
        <v>5.6829999999999998</v>
      </c>
      <c r="L13" s="52">
        <v>15.855999999999998</v>
      </c>
      <c r="M13" s="52">
        <v>13.085999999999999</v>
      </c>
      <c r="N13" s="52">
        <v>8.02</v>
      </c>
      <c r="O13" s="52">
        <v>6.9779999999999998</v>
      </c>
      <c r="P13" s="52">
        <v>4.2780000000000005</v>
      </c>
      <c r="Q13" s="52">
        <v>7.5970000000000004</v>
      </c>
      <c r="R13" s="52">
        <v>7.1479999999999997</v>
      </c>
      <c r="S13" s="52">
        <v>6.6269999999999998</v>
      </c>
      <c r="T13" s="52">
        <v>3.9699999999999998</v>
      </c>
      <c r="U13" s="52">
        <v>5.3140000000000001</v>
      </c>
      <c r="V13" s="52">
        <v>9.8369999999999997</v>
      </c>
      <c r="W13" s="52">
        <v>6.0060000000000002</v>
      </c>
      <c r="X13" s="52">
        <v>8.1419999999999995</v>
      </c>
      <c r="Y13" s="52">
        <v>7.931</v>
      </c>
      <c r="Z13" s="53"/>
      <c r="AA13" s="54">
        <f>SUM(B13:Z13)</f>
        <v>197.89899999999997</v>
      </c>
    </row>
    <row r="14" spans="1:27" ht="30" customHeight="1" thickBot="1" x14ac:dyDescent="0.25">
      <c r="A14" s="55" t="s">
        <v>10</v>
      </c>
      <c r="B14" s="56">
        <f>IF(LEN(B$2)&gt;0,SUM(B10:B13),"")</f>
        <v>6.3689999999999998</v>
      </c>
      <c r="C14" s="57">
        <f t="shared" ref="C14:Z14" si="0">IF(LEN(C$2)&gt;0,SUM(C10:C13),"")</f>
        <v>6.3010000000000002</v>
      </c>
      <c r="D14" s="57">
        <f t="shared" si="0"/>
        <v>7.8090000000000002</v>
      </c>
      <c r="E14" s="57">
        <f t="shared" si="0"/>
        <v>7.8869999999999996</v>
      </c>
      <c r="F14" s="57">
        <f t="shared" si="0"/>
        <v>9.5850000000000009</v>
      </c>
      <c r="G14" s="57">
        <f t="shared" si="0"/>
        <v>17.350999999999999</v>
      </c>
      <c r="H14" s="57">
        <f t="shared" si="0"/>
        <v>12.006</v>
      </c>
      <c r="I14" s="57">
        <f t="shared" si="0"/>
        <v>8.7439999999999998</v>
      </c>
      <c r="J14" s="57">
        <f t="shared" si="0"/>
        <v>5.3740000000000006</v>
      </c>
      <c r="K14" s="57">
        <f t="shared" si="0"/>
        <v>5.6829999999999998</v>
      </c>
      <c r="L14" s="57">
        <f t="shared" si="0"/>
        <v>15.855999999999998</v>
      </c>
      <c r="M14" s="57">
        <f t="shared" si="0"/>
        <v>13.085999999999999</v>
      </c>
      <c r="N14" s="57">
        <f t="shared" si="0"/>
        <v>8.02</v>
      </c>
      <c r="O14" s="57">
        <f t="shared" si="0"/>
        <v>6.9779999999999998</v>
      </c>
      <c r="P14" s="57">
        <f t="shared" si="0"/>
        <v>4.2780000000000005</v>
      </c>
      <c r="Q14" s="57">
        <f t="shared" si="0"/>
        <v>7.5970000000000004</v>
      </c>
      <c r="R14" s="57">
        <f t="shared" si="0"/>
        <v>7.1479999999999997</v>
      </c>
      <c r="S14" s="57">
        <f t="shared" si="0"/>
        <v>6.6269999999999998</v>
      </c>
      <c r="T14" s="57">
        <f t="shared" si="0"/>
        <v>3.9699999999999998</v>
      </c>
      <c r="U14" s="57">
        <f t="shared" si="0"/>
        <v>5.3140000000000001</v>
      </c>
      <c r="V14" s="57">
        <f t="shared" si="0"/>
        <v>9.8369999999999997</v>
      </c>
      <c r="W14" s="57">
        <f t="shared" si="0"/>
        <v>6.0060000000000002</v>
      </c>
      <c r="X14" s="57">
        <f t="shared" si="0"/>
        <v>8.1419999999999995</v>
      </c>
      <c r="Y14" s="57">
        <f t="shared" si="0"/>
        <v>7.931</v>
      </c>
      <c r="Z14" s="58" t="str">
        <f t="shared" si="0"/>
        <v/>
      </c>
      <c r="AA14" s="59">
        <f>SUM(AA9:AA13)</f>
        <v>197.89899999999997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1.8</v>
      </c>
      <c r="D17" s="67">
        <v>1.4</v>
      </c>
      <c r="E17" s="67">
        <v>1.1000000000000001</v>
      </c>
      <c r="F17" s="67">
        <v>1.2</v>
      </c>
      <c r="G17" s="67"/>
      <c r="H17" s="67"/>
      <c r="I17" s="67"/>
      <c r="J17" s="67"/>
      <c r="K17" s="67"/>
      <c r="L17" s="67"/>
      <c r="M17" s="67"/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6.0999999999999999E-2</v>
      </c>
      <c r="C19" s="76">
        <v>0.121</v>
      </c>
      <c r="D19" s="76"/>
      <c r="E19" s="76">
        <v>0.121</v>
      </c>
      <c r="F19" s="76"/>
      <c r="G19" s="76">
        <v>7.0999999999999994E-2</v>
      </c>
      <c r="H19" s="76">
        <v>1.3069999999999999</v>
      </c>
      <c r="I19" s="76">
        <v>1.4510000000000001</v>
      </c>
      <c r="J19" s="76"/>
      <c r="K19" s="76">
        <v>0.317</v>
      </c>
      <c r="L19" s="76">
        <v>0.38200000000000001</v>
      </c>
      <c r="M19" s="76"/>
      <c r="N19" s="76"/>
      <c r="O19" s="76"/>
      <c r="P19" s="76"/>
      <c r="Q19" s="76"/>
      <c r="R19" s="76"/>
      <c r="S19" s="76">
        <v>1.02</v>
      </c>
      <c r="T19" s="76">
        <v>0.65700000000000003</v>
      </c>
      <c r="U19" s="76">
        <v>0.35699999999999998</v>
      </c>
      <c r="V19" s="76">
        <v>0.68599999999999994</v>
      </c>
      <c r="W19" s="76">
        <v>0.66999999999999993</v>
      </c>
      <c r="X19" s="76">
        <v>0.65900000000000003</v>
      </c>
      <c r="Y19" s="76">
        <v>0.627</v>
      </c>
      <c r="Z19" s="73"/>
      <c r="AA19" s="74">
        <f>SUM(B19:Z19)</f>
        <v>8.5070000000000014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6.0999999999999999E-2</v>
      </c>
      <c r="C22" s="83">
        <f t="shared" si="1"/>
        <v>1.921</v>
      </c>
      <c r="D22" s="83">
        <f t="shared" si="1"/>
        <v>1.4</v>
      </c>
      <c r="E22" s="83">
        <f t="shared" si="1"/>
        <v>1.2210000000000001</v>
      </c>
      <c r="F22" s="83">
        <f t="shared" si="1"/>
        <v>1.2</v>
      </c>
      <c r="G22" s="83">
        <f t="shared" si="1"/>
        <v>7.0999999999999994E-2</v>
      </c>
      <c r="H22" s="83">
        <f t="shared" si="1"/>
        <v>1.3069999999999999</v>
      </c>
      <c r="I22" s="83">
        <f t="shared" si="1"/>
        <v>1.4510000000000001</v>
      </c>
      <c r="J22" s="83">
        <f t="shared" si="1"/>
        <v>0</v>
      </c>
      <c r="K22" s="83">
        <f t="shared" si="1"/>
        <v>0.317</v>
      </c>
      <c r="L22" s="83">
        <f t="shared" si="1"/>
        <v>0.38200000000000001</v>
      </c>
      <c r="M22" s="83">
        <f t="shared" si="1"/>
        <v>0</v>
      </c>
      <c r="N22" s="83">
        <f t="shared" si="1"/>
        <v>0.8</v>
      </c>
      <c r="O22" s="83">
        <f t="shared" si="1"/>
        <v>0.8</v>
      </c>
      <c r="P22" s="83">
        <f t="shared" si="1"/>
        <v>0.8</v>
      </c>
      <c r="Q22" s="83">
        <f t="shared" si="1"/>
        <v>0</v>
      </c>
      <c r="R22" s="83">
        <f t="shared" si="1"/>
        <v>0</v>
      </c>
      <c r="S22" s="83">
        <f t="shared" si="1"/>
        <v>1.02</v>
      </c>
      <c r="T22" s="83">
        <f t="shared" si="1"/>
        <v>0.65700000000000003</v>
      </c>
      <c r="U22" s="83">
        <f t="shared" si="1"/>
        <v>0.35699999999999998</v>
      </c>
      <c r="V22" s="83">
        <f t="shared" si="1"/>
        <v>0.68599999999999994</v>
      </c>
      <c r="W22" s="83">
        <f t="shared" si="1"/>
        <v>0.66999999999999993</v>
      </c>
      <c r="X22" s="83">
        <f t="shared" si="1"/>
        <v>0.65900000000000003</v>
      </c>
      <c r="Y22" s="83">
        <f t="shared" si="1"/>
        <v>0.627</v>
      </c>
      <c r="Z22" s="84">
        <f t="shared" si="1"/>
        <v>0</v>
      </c>
      <c r="AA22" s="85">
        <f t="shared" si="1"/>
        <v>16.407000000000004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6.43</v>
      </c>
      <c r="C26" s="72">
        <v>8.2219999999999995</v>
      </c>
      <c r="D26" s="72">
        <v>9.2089999999999996</v>
      </c>
      <c r="E26" s="72">
        <v>9.1080000000000005</v>
      </c>
      <c r="F26" s="72">
        <v>10.785</v>
      </c>
      <c r="G26" s="72">
        <v>17.422000000000001</v>
      </c>
      <c r="H26" s="72">
        <v>13.313000000000001</v>
      </c>
      <c r="I26" s="72">
        <v>10.195</v>
      </c>
      <c r="J26" s="72">
        <v>5.3739999999999997</v>
      </c>
      <c r="K26" s="72">
        <v>6</v>
      </c>
      <c r="L26" s="72">
        <v>16.238</v>
      </c>
      <c r="M26" s="72">
        <v>13.086</v>
      </c>
      <c r="N26" s="72">
        <v>8.82</v>
      </c>
      <c r="O26" s="72">
        <v>7.7779999999999996</v>
      </c>
      <c r="P26" s="72">
        <v>5.0780000000000003</v>
      </c>
      <c r="Q26" s="72">
        <v>7.5970000000000004</v>
      </c>
      <c r="R26" s="72">
        <v>7.1479999999999997</v>
      </c>
      <c r="S26" s="72">
        <v>7.6470000000000002</v>
      </c>
      <c r="T26" s="72">
        <v>4.6269999999999998</v>
      </c>
      <c r="U26" s="72">
        <v>5.6710000000000003</v>
      </c>
      <c r="V26" s="72">
        <v>10.523</v>
      </c>
      <c r="W26" s="72">
        <v>6.6760000000000002</v>
      </c>
      <c r="X26" s="72">
        <v>8.8010000000000002</v>
      </c>
      <c r="Y26" s="72">
        <v>8.5579999999999998</v>
      </c>
      <c r="Z26" s="73"/>
      <c r="AA26" s="74">
        <f>SUM(B26:Z26)</f>
        <v>214.30599999999995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6.43</v>
      </c>
      <c r="C28" s="57">
        <f t="shared" si="2"/>
        <v>8.2219999999999995</v>
      </c>
      <c r="D28" s="57">
        <f t="shared" si="2"/>
        <v>9.2089999999999996</v>
      </c>
      <c r="E28" s="57">
        <f t="shared" si="2"/>
        <v>9.1080000000000005</v>
      </c>
      <c r="F28" s="57">
        <f t="shared" si="2"/>
        <v>10.785</v>
      </c>
      <c r="G28" s="57">
        <f t="shared" si="2"/>
        <v>17.422000000000001</v>
      </c>
      <c r="H28" s="57">
        <f t="shared" si="2"/>
        <v>13.313000000000001</v>
      </c>
      <c r="I28" s="57">
        <f t="shared" si="2"/>
        <v>10.195</v>
      </c>
      <c r="J28" s="57">
        <f t="shared" si="2"/>
        <v>5.3739999999999997</v>
      </c>
      <c r="K28" s="57">
        <f t="shared" si="2"/>
        <v>6</v>
      </c>
      <c r="L28" s="57">
        <f t="shared" si="2"/>
        <v>16.238</v>
      </c>
      <c r="M28" s="57">
        <f t="shared" si="2"/>
        <v>13.086</v>
      </c>
      <c r="N28" s="57">
        <f t="shared" si="2"/>
        <v>8.82</v>
      </c>
      <c r="O28" s="57">
        <f t="shared" si="2"/>
        <v>7.7779999999999996</v>
      </c>
      <c r="P28" s="57">
        <f t="shared" si="2"/>
        <v>5.0780000000000003</v>
      </c>
      <c r="Q28" s="57">
        <f t="shared" si="2"/>
        <v>7.5970000000000004</v>
      </c>
      <c r="R28" s="57">
        <f t="shared" si="2"/>
        <v>7.1479999999999997</v>
      </c>
      <c r="S28" s="57">
        <f t="shared" si="2"/>
        <v>7.6470000000000002</v>
      </c>
      <c r="T28" s="57">
        <f t="shared" si="2"/>
        <v>4.6269999999999998</v>
      </c>
      <c r="U28" s="57">
        <f t="shared" si="2"/>
        <v>5.6710000000000003</v>
      </c>
      <c r="V28" s="57">
        <f t="shared" si="2"/>
        <v>10.523</v>
      </c>
      <c r="W28" s="57">
        <f t="shared" si="2"/>
        <v>6.6760000000000002</v>
      </c>
      <c r="X28" s="57">
        <f t="shared" si="2"/>
        <v>8.8010000000000002</v>
      </c>
      <c r="Y28" s="57">
        <f t="shared" si="2"/>
        <v>8.5579999999999998</v>
      </c>
      <c r="Z28" s="58">
        <f t="shared" si="2"/>
        <v>0</v>
      </c>
      <c r="AA28" s="59">
        <f t="shared" si="2"/>
        <v>214.30599999999995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6.43</v>
      </c>
      <c r="C47" s="83">
        <f t="shared" ref="C47:Z47" si="8">SUM(C10:C13)+C22+C36</f>
        <v>8.2219999999999995</v>
      </c>
      <c r="D47" s="83">
        <f t="shared" si="8"/>
        <v>9.2089999999999996</v>
      </c>
      <c r="E47" s="83">
        <f t="shared" si="8"/>
        <v>9.1080000000000005</v>
      </c>
      <c r="F47" s="83">
        <f t="shared" si="8"/>
        <v>10.785</v>
      </c>
      <c r="G47" s="83">
        <f t="shared" si="8"/>
        <v>17.422000000000001</v>
      </c>
      <c r="H47" s="83">
        <f t="shared" si="8"/>
        <v>13.313000000000001</v>
      </c>
      <c r="I47" s="83">
        <f t="shared" si="8"/>
        <v>10.195</v>
      </c>
      <c r="J47" s="83">
        <f t="shared" si="8"/>
        <v>5.3740000000000006</v>
      </c>
      <c r="K47" s="83">
        <f t="shared" si="8"/>
        <v>6</v>
      </c>
      <c r="L47" s="83">
        <f t="shared" si="8"/>
        <v>16.238</v>
      </c>
      <c r="M47" s="83">
        <f t="shared" si="8"/>
        <v>13.085999999999999</v>
      </c>
      <c r="N47" s="83">
        <f t="shared" si="8"/>
        <v>8.82</v>
      </c>
      <c r="O47" s="83">
        <f t="shared" si="8"/>
        <v>7.7779999999999996</v>
      </c>
      <c r="P47" s="83">
        <f t="shared" si="8"/>
        <v>5.0780000000000003</v>
      </c>
      <c r="Q47" s="83">
        <f t="shared" si="8"/>
        <v>7.5970000000000004</v>
      </c>
      <c r="R47" s="83">
        <f t="shared" si="8"/>
        <v>7.1479999999999997</v>
      </c>
      <c r="S47" s="83">
        <f t="shared" si="8"/>
        <v>7.6470000000000002</v>
      </c>
      <c r="T47" s="83">
        <f t="shared" si="8"/>
        <v>4.6269999999999998</v>
      </c>
      <c r="U47" s="83">
        <f t="shared" si="8"/>
        <v>5.6710000000000003</v>
      </c>
      <c r="V47" s="83">
        <f t="shared" si="8"/>
        <v>10.523</v>
      </c>
      <c r="W47" s="83">
        <f t="shared" si="8"/>
        <v>6.6760000000000002</v>
      </c>
      <c r="X47" s="83">
        <f t="shared" si="8"/>
        <v>8.8010000000000002</v>
      </c>
      <c r="Y47" s="83">
        <f t="shared" si="8"/>
        <v>8.5579999999999998</v>
      </c>
      <c r="Z47" s="84">
        <f t="shared" si="8"/>
        <v>0</v>
      </c>
      <c r="AA47" s="100">
        <f>SUM(B47:Z47)</f>
        <v>214.30599999999995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2021-05-11T20:17:49Z</dcterms:created>
  <dcterms:modified xsi:type="dcterms:W3CDTF">2021-05-11T20:17:49Z</dcterms:modified>
</cp:coreProperties>
</file>