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<sst xmlns="http://schemas.openxmlformats.org/spreadsheetml/2006/main" count="110" uniqueCount="49">
  <si>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10/05/2021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</si>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</sst>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</c:v>
                </c:pt>
                <c:pt idx="6">
                  <c:v>44</c:v>
                </c:pt>
                <c:pt idx="7">
                  <c:v>44</c:v>
                </c:pt>
                <c:pt idx="8">
                  <c:v>44</c:v>
                </c:pt>
                <c:pt idx="9">
                  <c:v>44</c:v>
                </c:pt>
                <c:pt idx="10">
                  <c:v>44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342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331</c:v>
                </c:pt>
                <c:pt idx="7">
                  <c:v>331</c:v>
                </c:pt>
                <c:pt idx="8">
                  <c:v>331</c:v>
                </c:pt>
                <c:pt idx="9">
                  <c:v>331</c:v>
                </c:pt>
                <c:pt idx="10">
                  <c:v>331</c:v>
                </c:pt>
                <c:pt idx="11">
                  <c:v>331</c:v>
                </c:pt>
                <c:pt idx="12">
                  <c:v>331</c:v>
                </c:pt>
                <c:pt idx="13">
                  <c:v>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5.6289999999999996</c:v>
                </c:pt>
                <c:pt idx="1">
                  <c:v>6.9740000000000002</c:v>
                </c:pt>
                <c:pt idx="2">
                  <c:v>6.0019999999999998</c:v>
                </c:pt>
                <c:pt idx="3">
                  <c:v>6.8520000000000003</c:v>
                </c:pt>
                <c:pt idx="4">
                  <c:v>7.3250000000000002</c:v>
                </c:pt>
                <c:pt idx="5">
                  <c:v>6.8309999999999995</c:v>
                </c:pt>
                <c:pt idx="6">
                  <c:v>9.0229999999999997</c:v>
                </c:pt>
                <c:pt idx="7">
                  <c:v>8.3999999999999986</c:v>
                </c:pt>
                <c:pt idx="8">
                  <c:v>7.7679999999999989</c:v>
                </c:pt>
                <c:pt idx="9">
                  <c:v>6.5539999999999994</c:v>
                </c:pt>
                <c:pt idx="10">
                  <c:v>7.665</c:v>
                </c:pt>
                <c:pt idx="11">
                  <c:v>5.85</c:v>
                </c:pt>
                <c:pt idx="12">
                  <c:v>1.1470000000000002</c:v>
                </c:pt>
                <c:pt idx="13">
                  <c:v>1.3380000000000001</c:v>
                </c:pt>
                <c:pt idx="14">
                  <c:v>0.76600000000000001</c:v>
                </c:pt>
                <c:pt idx="16">
                  <c:v>0.26100000000000001</c:v>
                </c:pt>
                <c:pt idx="18">
                  <c:v>0.76800000000000002</c:v>
                </c:pt>
                <c:pt idx="19">
                  <c:v>0.438</c:v>
                </c:pt>
                <c:pt idx="20">
                  <c:v>0.16900000000000001</c:v>
                </c:pt>
                <c:pt idx="21">
                  <c:v>1.129</c:v>
                </c:pt>
                <c:pt idx="22">
                  <c:v>1.9710000000000001</c:v>
                </c:pt>
                <c:pt idx="23">
                  <c:v>1.9930000000000001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768800"/>
        <c:axId val="33419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380.81099999999998</c:v>
                </c:pt>
                <c:pt idx="1">
                  <c:v>227.4</c:v>
                </c:pt>
                <c:pt idx="2">
                  <c:v>227.04499999999999</c:v>
                </c:pt>
                <c:pt idx="3">
                  <c:v>227.095</c:v>
                </c:pt>
                <c:pt idx="4">
                  <c:v>227.50700000000001</c:v>
                </c:pt>
                <c:pt idx="5">
                  <c:v>226.83099999999999</c:v>
                </c:pt>
                <c:pt idx="6">
                  <c:v>384.02300000000002</c:v>
                </c:pt>
                <c:pt idx="7">
                  <c:v>383.4</c:v>
                </c:pt>
                <c:pt idx="8">
                  <c:v>383.19400000000002</c:v>
                </c:pt>
                <c:pt idx="9">
                  <c:v>381.97899999999998</c:v>
                </c:pt>
                <c:pt idx="10">
                  <c:v>382.96899999999999</c:v>
                </c:pt>
                <c:pt idx="11">
                  <c:v>383.00700000000001</c:v>
                </c:pt>
                <c:pt idx="12">
                  <c:v>376.80200000000002</c:v>
                </c:pt>
                <c:pt idx="13">
                  <c:v>377.64600000000002</c:v>
                </c:pt>
                <c:pt idx="14">
                  <c:v>1.413</c:v>
                </c:pt>
                <c:pt idx="15">
                  <c:v>1.6040000000000001</c:v>
                </c:pt>
                <c:pt idx="16">
                  <c:v>0.26100000000000001</c:v>
                </c:pt>
                <c:pt idx="17">
                  <c:v>0.64900000000000002</c:v>
                </c:pt>
                <c:pt idx="18">
                  <c:v>0.76800000000000002</c:v>
                </c:pt>
                <c:pt idx="19">
                  <c:v>0.77299999999999991</c:v>
                </c:pt>
                <c:pt idx="20">
                  <c:v>0.51</c:v>
                </c:pt>
                <c:pt idx="21">
                  <c:v>1.129</c:v>
                </c:pt>
                <c:pt idx="22">
                  <c:v>1.9710000000000001</c:v>
                </c:pt>
                <c:pt idx="23">
                  <c:v>1.9929999999999999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768800"/>
        <c:axId val="33419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70.19</c:v>
                </c:pt>
                <c:pt idx="1">
                  <c:v>68.989999999999995</c:v>
                </c:pt>
                <c:pt idx="2">
                  <c:v>66.11</c:v>
                </c:pt>
                <c:pt idx="3">
                  <c:v>64.98</c:v>
                </c:pt>
                <c:pt idx="4">
                  <c:v>67.489999999999995</c:v>
                </c:pt>
                <c:pt idx="5">
                  <c:v>69.569999999999993</c:v>
                </c:pt>
                <c:pt idx="6">
                  <c:v>80.63</c:v>
                </c:pt>
                <c:pt idx="7">
                  <c:v>84.15</c:v>
                </c:pt>
                <c:pt idx="8">
                  <c:v>78.790000000000006</c:v>
                </c:pt>
                <c:pt idx="9">
                  <c:v>73.98</c:v>
                </c:pt>
                <c:pt idx="10">
                  <c:v>73.13</c:v>
                </c:pt>
                <c:pt idx="11">
                  <c:v>73.41</c:v>
                </c:pt>
                <c:pt idx="12">
                  <c:v>69.05</c:v>
                </c:pt>
                <c:pt idx="13">
                  <c:v>65.13</c:v>
                </c:pt>
                <c:pt idx="14">
                  <c:v>64.61</c:v>
                </c:pt>
                <c:pt idx="15">
                  <c:v>63.11</c:v>
                </c:pt>
                <c:pt idx="16">
                  <c:v>68.12</c:v>
                </c:pt>
                <c:pt idx="17">
                  <c:v>72.95</c:v>
                </c:pt>
                <c:pt idx="18">
                  <c:v>77.260000000000005</c:v>
                </c:pt>
                <c:pt idx="19">
                  <c:v>79.27</c:v>
                </c:pt>
                <c:pt idx="20">
                  <c:v>79</c:v>
                </c:pt>
                <c:pt idx="21">
                  <c:v>79.62</c:v>
                </c:pt>
                <c:pt idx="22">
                  <c:v>75.34</c:v>
                </c:pt>
                <c:pt idx="23">
                  <c:v>68.62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197856"/>
        <c:axId val="334197464"/>
      </c:lineChart>
      <c:catAx>
        <c:axId val="38476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97072"/>
        <c:crosses val="autoZero"/>
        <c:auto val="1"/>
        <c:lblAlgn val="ctr"/>
        <c:lblOffset val="100"/>
        <c:noMultiLvlLbl val="0"/>
      </c:catAx>
      <c:valAx>
        <c:axId val="33419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768800"/>
        <c:crosses val="autoZero"/>
        <c:crossBetween val="between"/>
      </c:valAx>
      <c:valAx>
        <c:axId val="33419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97856"/>
        <c:crosses val="max"/>
        <c:crossBetween val="between"/>
      </c:valAx>
      <c:catAx>
        <c:axId val="33419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19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44327</v>
          </cell>
        </row>
        <row r="5">
          <cell r="C5" t="str">
            <v>LIDA2</v>
          </cell>
        </row>
        <row r="26">
          <cell r="C26">
            <v>385</v>
          </cell>
        </row>
        <row r="27">
          <cell r="C27">
            <v>4090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94.852999999999994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10.927000000000001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4.8000000000000007</v>
          </cell>
        </row>
        <row r="39">
          <cell r="C39">
            <v>0</v>
          </cell>
        </row>
        <row r="40">
          <cell r="C40">
            <v>7.8019999999999987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4475</v>
          </cell>
        </row>
        <row r="46">
          <cell r="C46">
            <v>0</v>
          </cell>
        </row>
        <row r="47">
          <cell r="C47">
            <v>93.177999999999997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70.19</v>
          </cell>
          <cell r="C7">
            <v>68.989999999999995</v>
          </cell>
          <cell r="D7">
            <v>66.11</v>
          </cell>
          <cell r="E7">
            <v>64.98</v>
          </cell>
          <cell r="F7">
            <v>67.489999999999995</v>
          </cell>
          <cell r="G7">
            <v>69.569999999999993</v>
          </cell>
          <cell r="H7">
            <v>80.63</v>
          </cell>
          <cell r="I7">
            <v>84.15</v>
          </cell>
          <cell r="J7">
            <v>78.790000000000006</v>
          </cell>
          <cell r="K7">
            <v>73.98</v>
          </cell>
          <cell r="L7">
            <v>73.13</v>
          </cell>
          <cell r="M7">
            <v>73.41</v>
          </cell>
          <cell r="N7">
            <v>69.05</v>
          </cell>
          <cell r="O7">
            <v>65.13</v>
          </cell>
          <cell r="P7">
            <v>64.61</v>
          </cell>
          <cell r="Q7">
            <v>63.11</v>
          </cell>
          <cell r="R7">
            <v>68.12</v>
          </cell>
          <cell r="S7">
            <v>72.95</v>
          </cell>
          <cell r="T7">
            <v>77.260000000000005</v>
          </cell>
          <cell r="U7">
            <v>79.27</v>
          </cell>
          <cell r="V7">
            <v>79</v>
          </cell>
          <cell r="W7">
            <v>79.62</v>
          </cell>
          <cell r="X7">
            <v>75.34</v>
          </cell>
          <cell r="Y7">
            <v>68.62</v>
          </cell>
        </row>
        <row r="12">
          <cell r="B12">
            <v>33</v>
          </cell>
          <cell r="H12">
            <v>44</v>
          </cell>
          <cell r="I12">
            <v>44</v>
          </cell>
          <cell r="J12">
            <v>44</v>
          </cell>
          <cell r="K12">
            <v>44</v>
          </cell>
          <cell r="L12">
            <v>44</v>
          </cell>
          <cell r="M12">
            <v>44</v>
          </cell>
          <cell r="N12">
            <v>44</v>
          </cell>
          <cell r="O12">
            <v>44</v>
          </cell>
        </row>
        <row r="24">
          <cell r="B24">
            <v>342</v>
          </cell>
          <cell r="C24">
            <v>220</v>
          </cell>
          <cell r="D24">
            <v>220</v>
          </cell>
          <cell r="E24">
            <v>220</v>
          </cell>
          <cell r="F24">
            <v>220</v>
          </cell>
          <cell r="G24">
            <v>220</v>
          </cell>
          <cell r="H24">
            <v>331</v>
          </cell>
          <cell r="I24">
            <v>331</v>
          </cell>
          <cell r="J24">
            <v>331</v>
          </cell>
          <cell r="K24">
            <v>331</v>
          </cell>
          <cell r="L24">
            <v>331</v>
          </cell>
          <cell r="M24">
            <v>331</v>
          </cell>
          <cell r="N24">
            <v>331</v>
          </cell>
          <cell r="O24">
            <v>331</v>
          </cell>
        </row>
        <row r="57">
          <cell r="B57">
            <v>5.6289999999999996</v>
          </cell>
          <cell r="C57">
            <v>6.9740000000000002</v>
          </cell>
          <cell r="D57">
            <v>6.0019999999999998</v>
          </cell>
          <cell r="E57">
            <v>6.8520000000000003</v>
          </cell>
          <cell r="F57">
            <v>7.3250000000000002</v>
          </cell>
          <cell r="G57">
            <v>6.8309999999999995</v>
          </cell>
          <cell r="H57">
            <v>9.0229999999999997</v>
          </cell>
          <cell r="I57">
            <v>8.3999999999999986</v>
          </cell>
          <cell r="J57">
            <v>7.7679999999999989</v>
          </cell>
          <cell r="K57">
            <v>6.5539999999999994</v>
          </cell>
          <cell r="L57">
            <v>7.665</v>
          </cell>
          <cell r="M57">
            <v>5.85</v>
          </cell>
          <cell r="N57">
            <v>1.1470000000000002</v>
          </cell>
          <cell r="O57">
            <v>1.3380000000000001</v>
          </cell>
          <cell r="P57">
            <v>0.76600000000000001</v>
          </cell>
          <cell r="R57">
            <v>0.26100000000000001</v>
          </cell>
          <cell r="T57">
            <v>0.76800000000000002</v>
          </cell>
          <cell r="U57">
            <v>0.438</v>
          </cell>
          <cell r="V57">
            <v>0.16900000000000001</v>
          </cell>
          <cell r="W57">
            <v>1.129</v>
          </cell>
          <cell r="X57">
            <v>1.9710000000000001</v>
          </cell>
          <cell r="Y57">
            <v>1.9930000000000001</v>
          </cell>
        </row>
        <row r="64">
          <cell r="B64">
            <v>0.182</v>
          </cell>
          <cell r="C64">
            <v>0.42599999999999999</v>
          </cell>
          <cell r="D64">
            <v>1.0430000000000001</v>
          </cell>
          <cell r="E64">
            <v>0.24299999999999999</v>
          </cell>
          <cell r="F64">
            <v>0.182</v>
          </cell>
          <cell r="J64">
            <v>0.42599999999999999</v>
          </cell>
          <cell r="K64">
            <v>0.42499999999999999</v>
          </cell>
          <cell r="L64">
            <v>0.30399999999999999</v>
          </cell>
          <cell r="M64">
            <v>2.157</v>
          </cell>
          <cell r="N64">
            <v>0.65500000000000003</v>
          </cell>
          <cell r="O64">
            <v>1.3080000000000001</v>
          </cell>
          <cell r="P64">
            <v>0.64700000000000002</v>
          </cell>
          <cell r="Q64">
            <v>1.6040000000000001</v>
          </cell>
          <cell r="S64">
            <v>0.64900000000000002</v>
          </cell>
          <cell r="U64">
            <v>0.33499999999999996</v>
          </cell>
          <cell r="V64">
            <v>0.34099999999999997</v>
          </cell>
        </row>
      </sheetData>
      <sheetData sheetId="17">
        <row r="25">
          <cell r="B25">
            <v>375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375</v>
          </cell>
          <cell r="I25">
            <v>375</v>
          </cell>
          <cell r="J25">
            <v>375</v>
          </cell>
          <cell r="K25">
            <v>375</v>
          </cell>
          <cell r="L25">
            <v>375</v>
          </cell>
          <cell r="M25">
            <v>375</v>
          </cell>
          <cell r="N25">
            <v>375</v>
          </cell>
          <cell r="O25">
            <v>375</v>
          </cell>
        </row>
        <row r="57">
          <cell r="B57">
            <v>5.8109999999999999</v>
          </cell>
          <cell r="C57">
            <v>5.9</v>
          </cell>
          <cell r="D57">
            <v>5.9450000000000003</v>
          </cell>
          <cell r="E57">
            <v>5.9950000000000001</v>
          </cell>
          <cell r="F57">
            <v>6.407</v>
          </cell>
          <cell r="G57">
            <v>6.8309999999999995</v>
          </cell>
          <cell r="H57">
            <v>6.8540000000000001</v>
          </cell>
          <cell r="I57">
            <v>6.9559999999999995</v>
          </cell>
          <cell r="J57">
            <v>6.6429999999999998</v>
          </cell>
          <cell r="K57">
            <v>6.2850000000000001</v>
          </cell>
          <cell r="L57">
            <v>6.351</v>
          </cell>
          <cell r="M57">
            <v>8.0069999999999997</v>
          </cell>
          <cell r="N57">
            <v>1.802</v>
          </cell>
          <cell r="O57">
            <v>2.6459999999999999</v>
          </cell>
          <cell r="P57">
            <v>1.413</v>
          </cell>
          <cell r="Q57">
            <v>1.6040000000000001</v>
          </cell>
          <cell r="R57">
            <v>0.26100000000000001</v>
          </cell>
          <cell r="S57">
            <v>0.64900000000000002</v>
          </cell>
          <cell r="T57">
            <v>0.442</v>
          </cell>
          <cell r="U57">
            <v>0.77299999999999991</v>
          </cell>
          <cell r="V57">
            <v>0.51</v>
          </cell>
          <cell r="W57">
            <v>1.129</v>
          </cell>
          <cell r="X57">
            <v>1.9710000000000001</v>
          </cell>
          <cell r="Y57">
            <v>1.9929999999999999</v>
          </cell>
        </row>
        <row r="62">
          <cell r="C62">
            <v>1.5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4">
          <cell r="H64">
            <v>2.1689999999999996</v>
          </cell>
          <cell r="I64">
            <v>1.444</v>
          </cell>
          <cell r="J64">
            <v>1.5510000000000002</v>
          </cell>
          <cell r="K64">
            <v>0.69399999999999995</v>
          </cell>
          <cell r="L64">
            <v>1.6179999999999999</v>
          </cell>
          <cell r="T64">
            <v>0.32600000000000001</v>
          </cell>
        </row>
      </sheetData>
      <sheetData sheetId="18">
        <row r="7">
          <cell r="B7">
            <v>70.19</v>
          </cell>
          <cell r="C7">
            <v>68.989999999999995</v>
          </cell>
          <cell r="D7">
            <v>66.11</v>
          </cell>
          <cell r="E7">
            <v>64.98</v>
          </cell>
          <cell r="F7">
            <v>67.489999999999995</v>
          </cell>
          <cell r="G7">
            <v>69.569999999999993</v>
          </cell>
          <cell r="H7">
            <v>80.63</v>
          </cell>
          <cell r="I7">
            <v>84.15</v>
          </cell>
          <cell r="J7">
            <v>78.790000000000006</v>
          </cell>
          <cell r="K7">
            <v>73.98</v>
          </cell>
          <cell r="L7">
            <v>73.13</v>
          </cell>
          <cell r="M7">
            <v>73.41</v>
          </cell>
          <cell r="N7">
            <v>69.05</v>
          </cell>
          <cell r="O7">
            <v>65.13</v>
          </cell>
          <cell r="P7">
            <v>64.61</v>
          </cell>
          <cell r="Q7">
            <v>63.11</v>
          </cell>
          <cell r="R7">
            <v>68.12</v>
          </cell>
          <cell r="S7">
            <v>72.95</v>
          </cell>
          <cell r="T7">
            <v>77.260000000000005</v>
          </cell>
          <cell r="U7">
            <v>79.27</v>
          </cell>
          <cell r="V7">
            <v>79</v>
          </cell>
          <cell r="W7">
            <v>79.62</v>
          </cell>
          <cell r="X7">
            <v>75.34</v>
          </cell>
          <cell r="Y7">
            <v>68.62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380.81100000000004</v>
      </c>
      <c r="C4" s="18">
        <v>227.4</v>
      </c>
      <c r="D4" s="18">
        <v>227.04499999999999</v>
      </c>
      <c r="E4" s="18">
        <v>227.09499999999997</v>
      </c>
      <c r="F4" s="18">
        <v>227.50700000000001</v>
      </c>
      <c r="G4" s="18">
        <v>226.83099999999999</v>
      </c>
      <c r="H4" s="18">
        <v>384.02299999999997</v>
      </c>
      <c r="I4" s="18">
        <v>383.40000000000003</v>
      </c>
      <c r="J4" s="18">
        <v>383.19400000000002</v>
      </c>
      <c r="K4" s="18">
        <v>381.97900000000004</v>
      </c>
      <c r="L4" s="18">
        <v>382.96899999999999</v>
      </c>
      <c r="M4" s="18">
        <v>383.00700000000001</v>
      </c>
      <c r="N4" s="18">
        <v>376.80200000000002</v>
      </c>
      <c r="O4" s="18">
        <v>377.64599999999996</v>
      </c>
      <c r="P4" s="18">
        <v>1.413</v>
      </c>
      <c r="Q4" s="18">
        <v>1.6040000000000001</v>
      </c>
      <c r="R4" s="18">
        <v>0.26100000000000001</v>
      </c>
      <c r="S4" s="18">
        <v>0.64900000000000002</v>
      </c>
      <c r="T4" s="18">
        <v>0.76800000000000002</v>
      </c>
      <c r="U4" s="18">
        <v>0.77300000000000002</v>
      </c>
      <c r="V4" s="18">
        <v>0.51</v>
      </c>
      <c r="W4" s="18">
        <v>1.129</v>
      </c>
      <c r="X4" s="18">
        <v>1.9710000000000001</v>
      </c>
      <c r="Y4" s="18">
        <v>1.9930000000000001</v>
      </c>
      <c r="Z4" s="19"/>
      <c r="AA4" s="20">
        <f>SUM(B4:Z4)</f>
        <v>4580.7800000000007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70.19</v>
      </c>
      <c r="C7" s="28">
        <v>68.989999999999995</v>
      </c>
      <c r="D7" s="28">
        <v>66.11</v>
      </c>
      <c r="E7" s="28">
        <v>64.98</v>
      </c>
      <c r="F7" s="28">
        <v>67.489999999999995</v>
      </c>
      <c r="G7" s="28">
        <v>69.569999999999993</v>
      </c>
      <c r="H7" s="28">
        <v>80.63</v>
      </c>
      <c r="I7" s="28">
        <v>84.15</v>
      </c>
      <c r="J7" s="28">
        <v>78.790000000000006</v>
      </c>
      <c r="K7" s="28">
        <v>73.98</v>
      </c>
      <c r="L7" s="28">
        <v>73.13</v>
      </c>
      <c r="M7" s="28">
        <v>73.41</v>
      </c>
      <c r="N7" s="28">
        <v>69.05</v>
      </c>
      <c r="O7" s="28">
        <v>65.13</v>
      </c>
      <c r="P7" s="28">
        <v>64.61</v>
      </c>
      <c r="Q7" s="28">
        <v>63.11</v>
      </c>
      <c r="R7" s="28">
        <v>68.12</v>
      </c>
      <c r="S7" s="28">
        <v>72.95</v>
      </c>
      <c r="T7" s="28">
        <v>77.260000000000005</v>
      </c>
      <c r="U7" s="28">
        <v>79.27</v>
      </c>
      <c r="V7" s="28">
        <v>79</v>
      </c>
      <c r="W7" s="28">
        <v>79.62</v>
      </c>
      <c r="X7" s="28">
        <v>75.34</v>
      </c>
      <c r="Y7" s="28">
        <v>68.62</v>
      </c>
      <c r="Z7" s="29"/>
      <c r="AA7" s="30">
        <f>IF(SUM(GR_MAINLAND_MCP_SUM_SELL)&lt;&gt;0,AVERAGEIF(GR_MAINLAND_MCP_SUM_SELL,"&lt;&gt;"""),"")</f>
        <v>72.229166666666643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</v>
      </c>
      <c r="C10" s="42"/>
      <c r="D10" s="42"/>
      <c r="E10" s="42"/>
      <c r="F10" s="42"/>
      <c r="G10" s="42"/>
      <c r="H10" s="42">
        <v>44</v>
      </c>
      <c r="I10" s="42">
        <v>44</v>
      </c>
      <c r="J10" s="42">
        <v>44</v>
      </c>
      <c r="K10" s="42">
        <v>44</v>
      </c>
      <c r="L10" s="42">
        <v>44</v>
      </c>
      <c r="M10" s="42">
        <v>44</v>
      </c>
      <c r="N10" s="42">
        <v>44</v>
      </c>
      <c r="O10" s="42">
        <v>44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385</v>
      </c>
    </row>
    <row r="11" spans="1:27" ht="24.95" customHeight="1" x14ac:dyDescent="0.2">
      <c r="A11" s="45" t="s">
        <v>7</v>
      </c>
      <c r="B11" s="46">
        <v>342</v>
      </c>
      <c r="C11" s="47">
        <v>220</v>
      </c>
      <c r="D11" s="47">
        <v>220</v>
      </c>
      <c r="E11" s="47">
        <v>220</v>
      </c>
      <c r="F11" s="47">
        <v>220</v>
      </c>
      <c r="G11" s="47">
        <v>220</v>
      </c>
      <c r="H11" s="47">
        <v>331</v>
      </c>
      <c r="I11" s="47">
        <v>331</v>
      </c>
      <c r="J11" s="47">
        <v>331</v>
      </c>
      <c r="K11" s="47">
        <v>331</v>
      </c>
      <c r="L11" s="47">
        <v>331</v>
      </c>
      <c r="M11" s="47">
        <v>331</v>
      </c>
      <c r="N11" s="47">
        <v>331</v>
      </c>
      <c r="O11" s="47">
        <v>331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4090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5.6289999999999996</v>
      </c>
      <c r="C13" s="52">
        <v>6.9740000000000002</v>
      </c>
      <c r="D13" s="52">
        <v>6.0019999999999998</v>
      </c>
      <c r="E13" s="52">
        <v>6.8520000000000003</v>
      </c>
      <c r="F13" s="52">
        <v>7.3250000000000002</v>
      </c>
      <c r="G13" s="52">
        <v>6.8309999999999995</v>
      </c>
      <c r="H13" s="52">
        <v>9.0229999999999997</v>
      </c>
      <c r="I13" s="52">
        <v>8.3999999999999986</v>
      </c>
      <c r="J13" s="52">
        <v>7.7679999999999989</v>
      </c>
      <c r="K13" s="52">
        <v>6.5539999999999994</v>
      </c>
      <c r="L13" s="52">
        <v>7.665</v>
      </c>
      <c r="M13" s="52">
        <v>5.85</v>
      </c>
      <c r="N13" s="52">
        <v>1.1470000000000002</v>
      </c>
      <c r="O13" s="52">
        <v>1.3380000000000001</v>
      </c>
      <c r="P13" s="52">
        <v>0.76600000000000001</v>
      </c>
      <c r="Q13" s="52"/>
      <c r="R13" s="52">
        <v>0.26100000000000001</v>
      </c>
      <c r="S13" s="52"/>
      <c r="T13" s="52">
        <v>0.76800000000000002</v>
      </c>
      <c r="U13" s="52">
        <v>0.438</v>
      </c>
      <c r="V13" s="52">
        <v>0.16900000000000001</v>
      </c>
      <c r="W13" s="52">
        <v>1.129</v>
      </c>
      <c r="X13" s="52">
        <v>1.9710000000000001</v>
      </c>
      <c r="Y13" s="52">
        <v>1.9930000000000001</v>
      </c>
      <c r="Z13" s="53"/>
      <c r="AA13" s="54">
        <f>SUM(B13:Z13)</f>
        <v>94.852999999999994</v>
      </c>
    </row>
    <row r="14" spans="1:27" ht="30" customHeight="1" thickBot="1" x14ac:dyDescent="0.25">
      <c r="A14" s="55" t="s">
        <v>10</v>
      </c>
      <c r="B14" s="56">
        <f>IF(LEN(B$2)&gt;0,SUM(B10:B13),"")</f>
        <v>380.62900000000002</v>
      </c>
      <c r="C14" s="57">
        <f t="shared" ref="C14:Z14" si="0">IF(LEN(C$2)&gt;0,SUM(C10:C13),"")</f>
        <v>226.97399999999999</v>
      </c>
      <c r="D14" s="57">
        <f t="shared" si="0"/>
        <v>226.00200000000001</v>
      </c>
      <c r="E14" s="57">
        <f t="shared" si="0"/>
        <v>226.852</v>
      </c>
      <c r="F14" s="57">
        <f t="shared" si="0"/>
        <v>227.32499999999999</v>
      </c>
      <c r="G14" s="57">
        <f t="shared" si="0"/>
        <v>226.83099999999999</v>
      </c>
      <c r="H14" s="57">
        <f t="shared" si="0"/>
        <v>384.02300000000002</v>
      </c>
      <c r="I14" s="57">
        <f t="shared" si="0"/>
        <v>383.4</v>
      </c>
      <c r="J14" s="57">
        <f t="shared" si="0"/>
        <v>382.76799999999997</v>
      </c>
      <c r="K14" s="57">
        <f t="shared" si="0"/>
        <v>381.55399999999997</v>
      </c>
      <c r="L14" s="57">
        <f t="shared" si="0"/>
        <v>382.66500000000002</v>
      </c>
      <c r="M14" s="57">
        <f t="shared" si="0"/>
        <v>380.85</v>
      </c>
      <c r="N14" s="57">
        <f t="shared" si="0"/>
        <v>376.14699999999999</v>
      </c>
      <c r="O14" s="57">
        <f t="shared" si="0"/>
        <v>376.33800000000002</v>
      </c>
      <c r="P14" s="57">
        <f t="shared" si="0"/>
        <v>0.76600000000000001</v>
      </c>
      <c r="Q14" s="57">
        <f t="shared" si="0"/>
        <v>0</v>
      </c>
      <c r="R14" s="57">
        <f t="shared" si="0"/>
        <v>0.26100000000000001</v>
      </c>
      <c r="S14" s="57">
        <f t="shared" si="0"/>
        <v>0</v>
      </c>
      <c r="T14" s="57">
        <f t="shared" si="0"/>
        <v>0.76800000000000002</v>
      </c>
      <c r="U14" s="57">
        <f t="shared" si="0"/>
        <v>0.438</v>
      </c>
      <c r="V14" s="57">
        <f t="shared" si="0"/>
        <v>0.16900000000000001</v>
      </c>
      <c r="W14" s="57">
        <f t="shared" si="0"/>
        <v>1.129</v>
      </c>
      <c r="X14" s="57">
        <f t="shared" si="0"/>
        <v>1.9710000000000001</v>
      </c>
      <c r="Y14" s="57">
        <f t="shared" si="0"/>
        <v>1.9930000000000001</v>
      </c>
      <c r="Z14" s="58" t="str">
        <f t="shared" si="0"/>
        <v/>
      </c>
      <c r="AA14" s="59">
        <f>SUM(AA9:AA13)</f>
        <v>4569.8530000000001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0.182</v>
      </c>
      <c r="C19" s="76">
        <v>0.42599999999999999</v>
      </c>
      <c r="D19" s="76">
        <v>1.0430000000000001</v>
      </c>
      <c r="E19" s="76">
        <v>0.24299999999999999</v>
      </c>
      <c r="F19" s="76">
        <v>0.182</v>
      </c>
      <c r="G19" s="76"/>
      <c r="H19" s="76"/>
      <c r="I19" s="76"/>
      <c r="J19" s="76">
        <v>0.42599999999999999</v>
      </c>
      <c r="K19" s="76">
        <v>0.42499999999999999</v>
      </c>
      <c r="L19" s="76">
        <v>0.30399999999999999</v>
      </c>
      <c r="M19" s="76">
        <v>2.157</v>
      </c>
      <c r="N19" s="76">
        <v>0.65500000000000003</v>
      </c>
      <c r="O19" s="76">
        <v>1.3080000000000001</v>
      </c>
      <c r="P19" s="76">
        <v>0.64700000000000002</v>
      </c>
      <c r="Q19" s="76">
        <v>1.6040000000000001</v>
      </c>
      <c r="R19" s="76"/>
      <c r="S19" s="76">
        <v>0.64900000000000002</v>
      </c>
      <c r="T19" s="76"/>
      <c r="U19" s="76">
        <v>0.33499999999999996</v>
      </c>
      <c r="V19" s="76">
        <v>0.34099999999999997</v>
      </c>
      <c r="W19" s="76"/>
      <c r="X19" s="76"/>
      <c r="Y19" s="76"/>
      <c r="Z19" s="73"/>
      <c r="AA19" s="74">
        <f>SUM(B19:Z19)</f>
        <v>10.927000000000001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0.182</v>
      </c>
      <c r="C22" s="83">
        <f t="shared" ref="C22:Z22" si="1">IF(LEN(C$2)&gt;0,SUM(C17:C21),"")</f>
        <v>0.42599999999999999</v>
      </c>
      <c r="D22" s="83">
        <f t="shared" si="1"/>
        <v>1.0430000000000001</v>
      </c>
      <c r="E22" s="83">
        <f t="shared" si="1"/>
        <v>0.24299999999999999</v>
      </c>
      <c r="F22" s="83">
        <f t="shared" si="1"/>
        <v>0.182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0.42599999999999999</v>
      </c>
      <c r="K22" s="83">
        <f t="shared" si="1"/>
        <v>0.42499999999999999</v>
      </c>
      <c r="L22" s="83">
        <f t="shared" si="1"/>
        <v>0.30399999999999999</v>
      </c>
      <c r="M22" s="83">
        <f t="shared" si="1"/>
        <v>2.157</v>
      </c>
      <c r="N22" s="83">
        <f t="shared" si="1"/>
        <v>0.65500000000000003</v>
      </c>
      <c r="O22" s="83">
        <f t="shared" si="1"/>
        <v>1.3080000000000001</v>
      </c>
      <c r="P22" s="83">
        <f t="shared" si="1"/>
        <v>0.64700000000000002</v>
      </c>
      <c r="Q22" s="83">
        <f t="shared" si="1"/>
        <v>1.6040000000000001</v>
      </c>
      <c r="R22" s="83">
        <f t="shared" si="1"/>
        <v>0</v>
      </c>
      <c r="S22" s="83">
        <f t="shared" si="1"/>
        <v>0.64900000000000002</v>
      </c>
      <c r="T22" s="83">
        <f t="shared" si="1"/>
        <v>0</v>
      </c>
      <c r="U22" s="83">
        <f t="shared" si="1"/>
        <v>0.33499999999999996</v>
      </c>
      <c r="V22" s="83">
        <f t="shared" si="1"/>
        <v>0.34099999999999997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10.927000000000001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380.81099999999998</v>
      </c>
      <c r="C26" s="72">
        <v>227.4</v>
      </c>
      <c r="D26" s="72">
        <v>227.04499999999999</v>
      </c>
      <c r="E26" s="72">
        <v>227.095</v>
      </c>
      <c r="F26" s="72">
        <v>227.50700000000001</v>
      </c>
      <c r="G26" s="72">
        <v>226.83099999999999</v>
      </c>
      <c r="H26" s="72">
        <v>384.02300000000002</v>
      </c>
      <c r="I26" s="72">
        <v>383.4</v>
      </c>
      <c r="J26" s="72">
        <v>383.19400000000002</v>
      </c>
      <c r="K26" s="72">
        <v>381.97899999999998</v>
      </c>
      <c r="L26" s="72">
        <v>382.96899999999999</v>
      </c>
      <c r="M26" s="72">
        <v>383.00700000000001</v>
      </c>
      <c r="N26" s="72">
        <v>376.80200000000002</v>
      </c>
      <c r="O26" s="72">
        <v>377.64600000000002</v>
      </c>
      <c r="P26" s="72">
        <v>1.413</v>
      </c>
      <c r="Q26" s="72">
        <v>1.6040000000000001</v>
      </c>
      <c r="R26" s="72">
        <v>0.26100000000000001</v>
      </c>
      <c r="S26" s="72">
        <v>0.64900000000000002</v>
      </c>
      <c r="T26" s="72">
        <v>0.76800000000000002</v>
      </c>
      <c r="U26" s="72">
        <v>0.77300000000000002</v>
      </c>
      <c r="V26" s="72">
        <v>0.51</v>
      </c>
      <c r="W26" s="72">
        <v>1.129</v>
      </c>
      <c r="X26" s="72">
        <v>1.9710000000000001</v>
      </c>
      <c r="Y26" s="72">
        <v>1.9930000000000001</v>
      </c>
      <c r="Z26" s="73"/>
      <c r="AA26" s="74">
        <f>SUM(B26:Z26)</f>
        <v>4580.7800000000007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380.81099999999998</v>
      </c>
      <c r="C28" s="57">
        <f t="shared" ref="C28:Z28" si="2">IF(LEN(C$2)&gt;0,SUM(C25:C27),"")</f>
        <v>227.4</v>
      </c>
      <c r="D28" s="57">
        <f t="shared" si="2"/>
        <v>227.04499999999999</v>
      </c>
      <c r="E28" s="57">
        <f t="shared" si="2"/>
        <v>227.095</v>
      </c>
      <c r="F28" s="57">
        <f t="shared" si="2"/>
        <v>227.50700000000001</v>
      </c>
      <c r="G28" s="57">
        <f t="shared" si="2"/>
        <v>226.83099999999999</v>
      </c>
      <c r="H28" s="57">
        <f t="shared" si="2"/>
        <v>384.02300000000002</v>
      </c>
      <c r="I28" s="57">
        <f t="shared" si="2"/>
        <v>383.4</v>
      </c>
      <c r="J28" s="57">
        <f t="shared" si="2"/>
        <v>383.19400000000002</v>
      </c>
      <c r="K28" s="57">
        <f t="shared" si="2"/>
        <v>381.97899999999998</v>
      </c>
      <c r="L28" s="57">
        <f t="shared" si="2"/>
        <v>382.96899999999999</v>
      </c>
      <c r="M28" s="57">
        <f t="shared" si="2"/>
        <v>383.00700000000001</v>
      </c>
      <c r="N28" s="57">
        <f t="shared" si="2"/>
        <v>376.80200000000002</v>
      </c>
      <c r="O28" s="57">
        <f t="shared" si="2"/>
        <v>377.64600000000002</v>
      </c>
      <c r="P28" s="57">
        <f t="shared" si="2"/>
        <v>1.413</v>
      </c>
      <c r="Q28" s="57">
        <f t="shared" si="2"/>
        <v>1.6040000000000001</v>
      </c>
      <c r="R28" s="57">
        <f t="shared" si="2"/>
        <v>0.26100000000000001</v>
      </c>
      <c r="S28" s="57">
        <f t="shared" si="2"/>
        <v>0.64900000000000002</v>
      </c>
      <c r="T28" s="57">
        <f t="shared" si="2"/>
        <v>0.76800000000000002</v>
      </c>
      <c r="U28" s="57">
        <f t="shared" si="2"/>
        <v>0.77300000000000002</v>
      </c>
      <c r="V28" s="57">
        <f t="shared" si="2"/>
        <v>0.51</v>
      </c>
      <c r="W28" s="57">
        <f t="shared" si="2"/>
        <v>1.129</v>
      </c>
      <c r="X28" s="57">
        <f t="shared" si="2"/>
        <v>1.9710000000000001</v>
      </c>
      <c r="Y28" s="57">
        <f t="shared" si="2"/>
        <v>1.9930000000000001</v>
      </c>
      <c r="Z28" s="58" t="str">
        <f t="shared" si="2"/>
        <v/>
      </c>
      <c r="AA28" s="59">
        <f>SUM(AA25:AA27)</f>
        <v>4580.7800000000007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380.81100000000004</v>
      </c>
      <c r="C47" s="83">
        <f t="shared" ref="C47:Z47" si="8">IF(LEN(C$2)&gt;0,C14+C22+C36,"")</f>
        <v>227.39999999999998</v>
      </c>
      <c r="D47" s="83">
        <f t="shared" si="8"/>
        <v>227.04500000000002</v>
      </c>
      <c r="E47" s="83">
        <f t="shared" si="8"/>
        <v>227.095</v>
      </c>
      <c r="F47" s="83">
        <f t="shared" si="8"/>
        <v>227.50699999999998</v>
      </c>
      <c r="G47" s="83">
        <f t="shared" si="8"/>
        <v>226.83099999999999</v>
      </c>
      <c r="H47" s="83">
        <f t="shared" si="8"/>
        <v>384.02300000000002</v>
      </c>
      <c r="I47" s="83">
        <f t="shared" si="8"/>
        <v>383.4</v>
      </c>
      <c r="J47" s="83">
        <f t="shared" si="8"/>
        <v>383.19399999999996</v>
      </c>
      <c r="K47" s="83">
        <f t="shared" si="8"/>
        <v>381.97899999999998</v>
      </c>
      <c r="L47" s="83">
        <f t="shared" si="8"/>
        <v>382.96899999999999</v>
      </c>
      <c r="M47" s="83">
        <f t="shared" si="8"/>
        <v>383.00700000000001</v>
      </c>
      <c r="N47" s="83">
        <f t="shared" si="8"/>
        <v>376.80199999999996</v>
      </c>
      <c r="O47" s="83">
        <f t="shared" si="8"/>
        <v>377.64600000000002</v>
      </c>
      <c r="P47" s="83">
        <f t="shared" si="8"/>
        <v>1.413</v>
      </c>
      <c r="Q47" s="83">
        <f t="shared" si="8"/>
        <v>1.6040000000000001</v>
      </c>
      <c r="R47" s="83">
        <f t="shared" si="8"/>
        <v>0.26100000000000001</v>
      </c>
      <c r="S47" s="83">
        <f t="shared" si="8"/>
        <v>0.64900000000000002</v>
      </c>
      <c r="T47" s="83">
        <f t="shared" si="8"/>
        <v>0.76800000000000002</v>
      </c>
      <c r="U47" s="83">
        <f t="shared" si="8"/>
        <v>0.77299999999999991</v>
      </c>
      <c r="V47" s="83">
        <f t="shared" si="8"/>
        <v>0.51</v>
      </c>
      <c r="W47" s="83">
        <f t="shared" si="8"/>
        <v>1.129</v>
      </c>
      <c r="X47" s="83">
        <f t="shared" si="8"/>
        <v>1.9710000000000001</v>
      </c>
      <c r="Y47" s="83">
        <f t="shared" si="8"/>
        <v>1.9930000000000001</v>
      </c>
      <c r="Z47" s="84" t="str">
        <f t="shared" si="8"/>
        <v/>
      </c>
      <c r="AA47" s="100">
        <f>SUM(B47:Z47)</f>
        <v>4580.7800000000007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380.81099999999998</v>
      </c>
      <c r="C4" s="18">
        <v>227.4</v>
      </c>
      <c r="D4" s="18">
        <v>227.04499999999999</v>
      </c>
      <c r="E4" s="18">
        <v>227.095</v>
      </c>
      <c r="F4" s="18">
        <v>227.50700000000001</v>
      </c>
      <c r="G4" s="18">
        <v>226.83099999999999</v>
      </c>
      <c r="H4" s="18">
        <v>384.02300000000002</v>
      </c>
      <c r="I4" s="18">
        <v>383.4</v>
      </c>
      <c r="J4" s="18">
        <v>383.19400000000002</v>
      </c>
      <c r="K4" s="18">
        <v>381.97899999999998</v>
      </c>
      <c r="L4" s="18">
        <v>382.96899999999999</v>
      </c>
      <c r="M4" s="18">
        <v>383.00700000000001</v>
      </c>
      <c r="N4" s="18">
        <v>376.80200000000002</v>
      </c>
      <c r="O4" s="18">
        <v>377.64600000000002</v>
      </c>
      <c r="P4" s="18">
        <v>1.413</v>
      </c>
      <c r="Q4" s="18">
        <v>1.6040000000000001</v>
      </c>
      <c r="R4" s="18">
        <v>0.26100000000000001</v>
      </c>
      <c r="S4" s="18">
        <v>0.64900000000000002</v>
      </c>
      <c r="T4" s="18">
        <v>0.76800000000000002</v>
      </c>
      <c r="U4" s="18">
        <v>0.77299999999999991</v>
      </c>
      <c r="V4" s="18">
        <v>0.51</v>
      </c>
      <c r="W4" s="18">
        <v>1.129</v>
      </c>
      <c r="X4" s="18">
        <v>1.9710000000000001</v>
      </c>
      <c r="Y4" s="18">
        <v>1.9929999999999999</v>
      </c>
      <c r="Z4" s="19"/>
      <c r="AA4" s="20">
        <f>SUM(B4:Z4)</f>
        <v>4580.7800000000007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70.19</v>
      </c>
      <c r="C7" s="28">
        <v>68.989999999999995</v>
      </c>
      <c r="D7" s="28">
        <v>66.11</v>
      </c>
      <c r="E7" s="28">
        <v>64.98</v>
      </c>
      <c r="F7" s="28">
        <v>67.489999999999995</v>
      </c>
      <c r="G7" s="28">
        <v>69.569999999999993</v>
      </c>
      <c r="H7" s="28">
        <v>80.63</v>
      </c>
      <c r="I7" s="28">
        <v>84.15</v>
      </c>
      <c r="J7" s="28">
        <v>78.790000000000006</v>
      </c>
      <c r="K7" s="28">
        <v>73.98</v>
      </c>
      <c r="L7" s="28">
        <v>73.13</v>
      </c>
      <c r="M7" s="28">
        <v>73.41</v>
      </c>
      <c r="N7" s="28">
        <v>69.05</v>
      </c>
      <c r="O7" s="28">
        <v>65.13</v>
      </c>
      <c r="P7" s="28">
        <v>64.61</v>
      </c>
      <c r="Q7" s="28">
        <v>63.11</v>
      </c>
      <c r="R7" s="28">
        <v>68.12</v>
      </c>
      <c r="S7" s="28">
        <v>72.95</v>
      </c>
      <c r="T7" s="28">
        <v>77.260000000000005</v>
      </c>
      <c r="U7" s="28">
        <v>79.27</v>
      </c>
      <c r="V7" s="28">
        <v>79</v>
      </c>
      <c r="W7" s="28">
        <v>79.62</v>
      </c>
      <c r="X7" s="28">
        <v>75.34</v>
      </c>
      <c r="Y7" s="28">
        <v>68.62</v>
      </c>
      <c r="Z7" s="29"/>
      <c r="AA7" s="30">
        <v>72.229166666666643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375</v>
      </c>
      <c r="C11" s="47">
        <v>220</v>
      </c>
      <c r="D11" s="47">
        <v>220</v>
      </c>
      <c r="E11" s="47">
        <v>220</v>
      </c>
      <c r="F11" s="47">
        <v>220</v>
      </c>
      <c r="G11" s="47">
        <v>220</v>
      </c>
      <c r="H11" s="47">
        <v>375</v>
      </c>
      <c r="I11" s="47">
        <v>375</v>
      </c>
      <c r="J11" s="47">
        <v>375</v>
      </c>
      <c r="K11" s="47">
        <v>375</v>
      </c>
      <c r="L11" s="47">
        <v>375</v>
      </c>
      <c r="M11" s="47">
        <v>375</v>
      </c>
      <c r="N11" s="47">
        <v>375</v>
      </c>
      <c r="O11" s="47">
        <v>375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4475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5.8109999999999999</v>
      </c>
      <c r="C13" s="52">
        <v>5.9</v>
      </c>
      <c r="D13" s="52">
        <v>5.9450000000000003</v>
      </c>
      <c r="E13" s="52">
        <v>5.9950000000000001</v>
      </c>
      <c r="F13" s="52">
        <v>6.407</v>
      </c>
      <c r="G13" s="52">
        <v>6.8309999999999995</v>
      </c>
      <c r="H13" s="52">
        <v>6.8540000000000001</v>
      </c>
      <c r="I13" s="52">
        <v>6.9559999999999995</v>
      </c>
      <c r="J13" s="52">
        <v>6.6429999999999998</v>
      </c>
      <c r="K13" s="52">
        <v>6.2850000000000001</v>
      </c>
      <c r="L13" s="52">
        <v>6.351</v>
      </c>
      <c r="M13" s="52">
        <v>8.0069999999999997</v>
      </c>
      <c r="N13" s="52">
        <v>1.802</v>
      </c>
      <c r="O13" s="52">
        <v>2.6459999999999999</v>
      </c>
      <c r="P13" s="52">
        <v>1.413</v>
      </c>
      <c r="Q13" s="52">
        <v>1.6040000000000001</v>
      </c>
      <c r="R13" s="52">
        <v>0.26100000000000001</v>
      </c>
      <c r="S13" s="52">
        <v>0.64900000000000002</v>
      </c>
      <c r="T13" s="52">
        <v>0.442</v>
      </c>
      <c r="U13" s="52">
        <v>0.77299999999999991</v>
      </c>
      <c r="V13" s="52">
        <v>0.51</v>
      </c>
      <c r="W13" s="52">
        <v>1.129</v>
      </c>
      <c r="X13" s="52">
        <v>1.9710000000000001</v>
      </c>
      <c r="Y13" s="52">
        <v>1.9929999999999999</v>
      </c>
      <c r="Z13" s="53"/>
      <c r="AA13" s="54">
        <f>SUM(B13:Z13)</f>
        <v>93.177999999999997</v>
      </c>
    </row>
    <row r="14" spans="1:27" ht="30" customHeight="1" thickBot="1" x14ac:dyDescent="0.25">
      <c r="A14" s="55" t="s">
        <v>10</v>
      </c>
      <c r="B14" s="56">
        <f>IF(LEN(B$2)&gt;0,SUM(B10:B13),"")</f>
        <v>380.81099999999998</v>
      </c>
      <c r="C14" s="57">
        <f t="shared" ref="C14:Z14" si="0">IF(LEN(C$2)&gt;0,SUM(C10:C13),"")</f>
        <v>225.9</v>
      </c>
      <c r="D14" s="57">
        <f t="shared" si="0"/>
        <v>225.94499999999999</v>
      </c>
      <c r="E14" s="57">
        <f t="shared" si="0"/>
        <v>225.995</v>
      </c>
      <c r="F14" s="57">
        <f t="shared" si="0"/>
        <v>226.40700000000001</v>
      </c>
      <c r="G14" s="57">
        <f t="shared" si="0"/>
        <v>226.83099999999999</v>
      </c>
      <c r="H14" s="57">
        <f t="shared" si="0"/>
        <v>381.85399999999998</v>
      </c>
      <c r="I14" s="57">
        <f t="shared" si="0"/>
        <v>381.95600000000002</v>
      </c>
      <c r="J14" s="57">
        <f t="shared" si="0"/>
        <v>381.64299999999997</v>
      </c>
      <c r="K14" s="57">
        <f t="shared" si="0"/>
        <v>381.28500000000003</v>
      </c>
      <c r="L14" s="57">
        <f t="shared" si="0"/>
        <v>381.351</v>
      </c>
      <c r="M14" s="57">
        <f t="shared" si="0"/>
        <v>383.00700000000001</v>
      </c>
      <c r="N14" s="57">
        <f t="shared" si="0"/>
        <v>376.80200000000002</v>
      </c>
      <c r="O14" s="57">
        <f t="shared" si="0"/>
        <v>377.64600000000002</v>
      </c>
      <c r="P14" s="57">
        <f t="shared" si="0"/>
        <v>1.413</v>
      </c>
      <c r="Q14" s="57">
        <f t="shared" si="0"/>
        <v>1.6040000000000001</v>
      </c>
      <c r="R14" s="57">
        <f t="shared" si="0"/>
        <v>0.26100000000000001</v>
      </c>
      <c r="S14" s="57">
        <f t="shared" si="0"/>
        <v>0.64900000000000002</v>
      </c>
      <c r="T14" s="57">
        <f t="shared" si="0"/>
        <v>0.442</v>
      </c>
      <c r="U14" s="57">
        <f t="shared" si="0"/>
        <v>0.77299999999999991</v>
      </c>
      <c r="V14" s="57">
        <f t="shared" si="0"/>
        <v>0.51</v>
      </c>
      <c r="W14" s="57">
        <f t="shared" si="0"/>
        <v>1.129</v>
      </c>
      <c r="X14" s="57">
        <f t="shared" si="0"/>
        <v>1.9710000000000001</v>
      </c>
      <c r="Y14" s="57">
        <f t="shared" si="0"/>
        <v>1.9929999999999999</v>
      </c>
      <c r="Z14" s="58" t="str">
        <f t="shared" si="0"/>
        <v/>
      </c>
      <c r="AA14" s="59">
        <f>SUM(AA9:AA13)</f>
        <v>4568.1779999999999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1.5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4.8000000000000007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2.1689999999999996</v>
      </c>
      <c r="I19" s="76">
        <v>1.444</v>
      </c>
      <c r="J19" s="76">
        <v>1.5510000000000002</v>
      </c>
      <c r="K19" s="76">
        <v>0.69399999999999995</v>
      </c>
      <c r="L19" s="76">
        <v>1.6179999999999999</v>
      </c>
      <c r="M19" s="76"/>
      <c r="N19" s="76"/>
      <c r="O19" s="76"/>
      <c r="P19" s="76"/>
      <c r="Q19" s="76"/>
      <c r="R19" s="76"/>
      <c r="S19" s="76"/>
      <c r="T19" s="76">
        <v>0.32600000000000001</v>
      </c>
      <c r="U19" s="76"/>
      <c r="V19" s="76"/>
      <c r="W19" s="76"/>
      <c r="X19" s="76"/>
      <c r="Y19" s="76"/>
      <c r="Z19" s="73"/>
      <c r="AA19" s="74">
        <f>SUM(B19:Z19)</f>
        <v>7.8019999999999987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1.5</v>
      </c>
      <c r="D22" s="83">
        <f t="shared" si="1"/>
        <v>1.1000000000000001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0</v>
      </c>
      <c r="H22" s="83">
        <f t="shared" si="1"/>
        <v>2.1689999999999996</v>
      </c>
      <c r="I22" s="83">
        <f t="shared" si="1"/>
        <v>1.444</v>
      </c>
      <c r="J22" s="83">
        <f t="shared" si="1"/>
        <v>1.5510000000000002</v>
      </c>
      <c r="K22" s="83">
        <f t="shared" si="1"/>
        <v>0.69399999999999995</v>
      </c>
      <c r="L22" s="83">
        <f t="shared" si="1"/>
        <v>1.6179999999999999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0.32600000000000001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12.602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380.81099999999998</v>
      </c>
      <c r="C26" s="72">
        <v>227.4</v>
      </c>
      <c r="D26" s="72">
        <v>227.04499999999999</v>
      </c>
      <c r="E26" s="72">
        <v>227.095</v>
      </c>
      <c r="F26" s="72">
        <v>227.50700000000001</v>
      </c>
      <c r="G26" s="72">
        <v>226.83099999999999</v>
      </c>
      <c r="H26" s="72">
        <v>384.02300000000002</v>
      </c>
      <c r="I26" s="72">
        <v>383.4</v>
      </c>
      <c r="J26" s="72">
        <v>383.19400000000002</v>
      </c>
      <c r="K26" s="72">
        <v>381.97899999999998</v>
      </c>
      <c r="L26" s="72">
        <v>382.96899999999999</v>
      </c>
      <c r="M26" s="72">
        <v>383.00700000000001</v>
      </c>
      <c r="N26" s="72">
        <v>376.80200000000002</v>
      </c>
      <c r="O26" s="72">
        <v>377.64600000000002</v>
      </c>
      <c r="P26" s="72">
        <v>1.413</v>
      </c>
      <c r="Q26" s="72">
        <v>1.6040000000000001</v>
      </c>
      <c r="R26" s="72">
        <v>0.26100000000000001</v>
      </c>
      <c r="S26" s="72">
        <v>0.64900000000000002</v>
      </c>
      <c r="T26" s="72">
        <v>0.76800000000000002</v>
      </c>
      <c r="U26" s="72">
        <v>0.77300000000000002</v>
      </c>
      <c r="V26" s="72">
        <v>0.51</v>
      </c>
      <c r="W26" s="72">
        <v>1.129</v>
      </c>
      <c r="X26" s="72">
        <v>1.9710000000000001</v>
      </c>
      <c r="Y26" s="72">
        <v>1.9930000000000001</v>
      </c>
      <c r="Z26" s="73"/>
      <c r="AA26" s="74">
        <f>SUM(B26:Z26)</f>
        <v>4580.7800000000007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380.81099999999998</v>
      </c>
      <c r="C28" s="57">
        <f t="shared" si="2"/>
        <v>227.4</v>
      </c>
      <c r="D28" s="57">
        <f t="shared" si="2"/>
        <v>227.04499999999999</v>
      </c>
      <c r="E28" s="57">
        <f t="shared" si="2"/>
        <v>227.095</v>
      </c>
      <c r="F28" s="57">
        <f t="shared" si="2"/>
        <v>227.50700000000001</v>
      </c>
      <c r="G28" s="57">
        <f t="shared" si="2"/>
        <v>226.83099999999999</v>
      </c>
      <c r="H28" s="57">
        <f t="shared" si="2"/>
        <v>384.02300000000002</v>
      </c>
      <c r="I28" s="57">
        <f t="shared" si="2"/>
        <v>383.4</v>
      </c>
      <c r="J28" s="57">
        <f t="shared" si="2"/>
        <v>383.19400000000002</v>
      </c>
      <c r="K28" s="57">
        <f t="shared" si="2"/>
        <v>381.97899999999998</v>
      </c>
      <c r="L28" s="57">
        <f t="shared" si="2"/>
        <v>382.96899999999999</v>
      </c>
      <c r="M28" s="57">
        <f t="shared" si="2"/>
        <v>383.00700000000001</v>
      </c>
      <c r="N28" s="57">
        <f t="shared" si="2"/>
        <v>376.80200000000002</v>
      </c>
      <c r="O28" s="57">
        <f t="shared" si="2"/>
        <v>377.64600000000002</v>
      </c>
      <c r="P28" s="57">
        <f t="shared" si="2"/>
        <v>1.413</v>
      </c>
      <c r="Q28" s="57">
        <f t="shared" si="2"/>
        <v>1.6040000000000001</v>
      </c>
      <c r="R28" s="57">
        <f t="shared" si="2"/>
        <v>0.26100000000000001</v>
      </c>
      <c r="S28" s="57">
        <f t="shared" si="2"/>
        <v>0.64900000000000002</v>
      </c>
      <c r="T28" s="57">
        <f t="shared" si="2"/>
        <v>0.76800000000000002</v>
      </c>
      <c r="U28" s="57">
        <f t="shared" si="2"/>
        <v>0.77300000000000002</v>
      </c>
      <c r="V28" s="57">
        <f t="shared" si="2"/>
        <v>0.51</v>
      </c>
      <c r="W28" s="57">
        <f t="shared" si="2"/>
        <v>1.129</v>
      </c>
      <c r="X28" s="57">
        <f t="shared" si="2"/>
        <v>1.9710000000000001</v>
      </c>
      <c r="Y28" s="57">
        <f t="shared" si="2"/>
        <v>1.9930000000000001</v>
      </c>
      <c r="Z28" s="58">
        <f t="shared" si="2"/>
        <v>0</v>
      </c>
      <c r="AA28" s="59">
        <f t="shared" si="2"/>
        <v>4580.7800000000007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380.81099999999998</v>
      </c>
      <c r="C47" s="83">
        <f t="shared" ref="C47:Z47" si="8">SUM(C10:C13)+C22+C36</f>
        <v>227.4</v>
      </c>
      <c r="D47" s="83">
        <f t="shared" si="8"/>
        <v>227.04499999999999</v>
      </c>
      <c r="E47" s="83">
        <f t="shared" si="8"/>
        <v>227.095</v>
      </c>
      <c r="F47" s="83">
        <f t="shared" si="8"/>
        <v>227.50700000000001</v>
      </c>
      <c r="G47" s="83">
        <f t="shared" si="8"/>
        <v>226.83099999999999</v>
      </c>
      <c r="H47" s="83">
        <f t="shared" si="8"/>
        <v>384.02299999999997</v>
      </c>
      <c r="I47" s="83">
        <f t="shared" si="8"/>
        <v>383.40000000000003</v>
      </c>
      <c r="J47" s="83">
        <f t="shared" si="8"/>
        <v>383.19399999999996</v>
      </c>
      <c r="K47" s="83">
        <f t="shared" si="8"/>
        <v>381.97900000000004</v>
      </c>
      <c r="L47" s="83">
        <f t="shared" si="8"/>
        <v>382.96899999999999</v>
      </c>
      <c r="M47" s="83">
        <f t="shared" si="8"/>
        <v>383.00700000000001</v>
      </c>
      <c r="N47" s="83">
        <f t="shared" si="8"/>
        <v>376.80200000000002</v>
      </c>
      <c r="O47" s="83">
        <f t="shared" si="8"/>
        <v>377.64600000000002</v>
      </c>
      <c r="P47" s="83">
        <f t="shared" si="8"/>
        <v>1.413</v>
      </c>
      <c r="Q47" s="83">
        <f t="shared" si="8"/>
        <v>1.6040000000000001</v>
      </c>
      <c r="R47" s="83">
        <f t="shared" si="8"/>
        <v>0.26100000000000001</v>
      </c>
      <c r="S47" s="83">
        <f t="shared" si="8"/>
        <v>0.64900000000000002</v>
      </c>
      <c r="T47" s="83">
        <f t="shared" si="8"/>
        <v>0.76800000000000002</v>
      </c>
      <c r="U47" s="83">
        <f t="shared" si="8"/>
        <v>0.77299999999999991</v>
      </c>
      <c r="V47" s="83">
        <f t="shared" si="8"/>
        <v>0.51</v>
      </c>
      <c r="W47" s="83">
        <f t="shared" si="8"/>
        <v>1.129</v>
      </c>
      <c r="X47" s="83">
        <f t="shared" si="8"/>
        <v>1.9710000000000001</v>
      </c>
      <c r="Y47" s="83">
        <f t="shared" si="8"/>
        <v>1.9929999999999999</v>
      </c>
      <c r="Z47" s="84">
        <f t="shared" si="8"/>
        <v>0</v>
      </c>
      <c r="AA47" s="100">
        <f>SUM(B47:Z47)</f>
        <v>4580.7800000000007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2021-05-10T20:21:47Z</dcterms:created>
  <dcterms:modified xsi:type="dcterms:W3CDTF">2021-05-10T20:21:48Z</dcterms:modified>
</cp:coreProperties>
</file>