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<sst xmlns="http://schemas.openxmlformats.org/spreadsheetml/2006/main" count="110" uniqueCount="50">
  <si>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09/05/2021 23:17:43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</si>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</sst>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8.4499999999999993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279.93600000000004</c:v>
                </c:pt>
                <c:pt idx="1">
                  <c:v>268.79200000000003</c:v>
                </c:pt>
                <c:pt idx="2">
                  <c:v>269.32600000000002</c:v>
                </c:pt>
                <c:pt idx="3">
                  <c:v>170</c:v>
                </c:pt>
                <c:pt idx="4">
                  <c:v>125</c:v>
                </c:pt>
                <c:pt idx="5">
                  <c:v>60</c:v>
                </c:pt>
                <c:pt idx="8">
                  <c:v>1.218</c:v>
                </c:pt>
                <c:pt idx="20">
                  <c:v>3.9430000000000001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55.023000000000003</c:v>
                </c:pt>
                <c:pt idx="1">
                  <c:v>53.858999999999995</c:v>
                </c:pt>
                <c:pt idx="2">
                  <c:v>52.896999999999991</c:v>
                </c:pt>
                <c:pt idx="3">
                  <c:v>4.7780000000000005</c:v>
                </c:pt>
                <c:pt idx="4">
                  <c:v>4.42</c:v>
                </c:pt>
                <c:pt idx="5">
                  <c:v>9.6440000000000001</c:v>
                </c:pt>
                <c:pt idx="6">
                  <c:v>4.1900000000000004</c:v>
                </c:pt>
                <c:pt idx="7">
                  <c:v>3.33</c:v>
                </c:pt>
                <c:pt idx="8">
                  <c:v>3.42</c:v>
                </c:pt>
                <c:pt idx="9">
                  <c:v>9.036999999999999</c:v>
                </c:pt>
                <c:pt idx="10">
                  <c:v>7.7210000000000001</c:v>
                </c:pt>
                <c:pt idx="11">
                  <c:v>6.9880000000000004</c:v>
                </c:pt>
                <c:pt idx="12">
                  <c:v>7.2850000000000001</c:v>
                </c:pt>
                <c:pt idx="13">
                  <c:v>7.8719999999999999</c:v>
                </c:pt>
                <c:pt idx="14">
                  <c:v>12.769</c:v>
                </c:pt>
                <c:pt idx="15">
                  <c:v>16.975999999999999</c:v>
                </c:pt>
                <c:pt idx="16">
                  <c:v>21.037999999999997</c:v>
                </c:pt>
                <c:pt idx="17">
                  <c:v>13.257</c:v>
                </c:pt>
                <c:pt idx="18">
                  <c:v>5.375</c:v>
                </c:pt>
                <c:pt idx="19">
                  <c:v>6.609</c:v>
                </c:pt>
                <c:pt idx="20">
                  <c:v>5.2210000000000001</c:v>
                </c:pt>
                <c:pt idx="21">
                  <c:v>5.2110000000000003</c:v>
                </c:pt>
                <c:pt idx="22">
                  <c:v>4.3790000000000004</c:v>
                </c:pt>
                <c:pt idx="23">
                  <c:v>5.7069999999999999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589304"/>
        <c:axId val="399589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364.959</c:v>
                </c:pt>
                <c:pt idx="1">
                  <c:v>322.65100000000001</c:v>
                </c:pt>
                <c:pt idx="2">
                  <c:v>322.22300000000001</c:v>
                </c:pt>
                <c:pt idx="3">
                  <c:v>174.77800000000002</c:v>
                </c:pt>
                <c:pt idx="4">
                  <c:v>129.41999999999999</c:v>
                </c:pt>
                <c:pt idx="5">
                  <c:v>69.64400000000002</c:v>
                </c:pt>
                <c:pt idx="6">
                  <c:v>7.2570000000000006</c:v>
                </c:pt>
                <c:pt idx="7">
                  <c:v>5.3370000000000015</c:v>
                </c:pt>
                <c:pt idx="8">
                  <c:v>6.468</c:v>
                </c:pt>
                <c:pt idx="9">
                  <c:v>9.9760000000000009</c:v>
                </c:pt>
                <c:pt idx="10">
                  <c:v>8.609</c:v>
                </c:pt>
                <c:pt idx="11">
                  <c:v>7.2910000000000013</c:v>
                </c:pt>
                <c:pt idx="12">
                  <c:v>7.2849999999999993</c:v>
                </c:pt>
                <c:pt idx="13">
                  <c:v>16.321999999999999</c:v>
                </c:pt>
                <c:pt idx="14">
                  <c:v>12.768999999999998</c:v>
                </c:pt>
                <c:pt idx="15">
                  <c:v>16.975999999999999</c:v>
                </c:pt>
                <c:pt idx="16">
                  <c:v>21.038</c:v>
                </c:pt>
                <c:pt idx="17">
                  <c:v>13.257</c:v>
                </c:pt>
                <c:pt idx="18">
                  <c:v>5.375</c:v>
                </c:pt>
                <c:pt idx="19">
                  <c:v>6.609</c:v>
                </c:pt>
                <c:pt idx="20">
                  <c:v>9.1639999999999997</c:v>
                </c:pt>
                <c:pt idx="21">
                  <c:v>5.2110000000000003</c:v>
                </c:pt>
                <c:pt idx="22">
                  <c:v>4.3790000000000004</c:v>
                </c:pt>
                <c:pt idx="23">
                  <c:v>5.7070000000000007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589304"/>
        <c:axId val="399589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42.37</c:v>
                </c:pt>
                <c:pt idx="4">
                  <c:v>44.07</c:v>
                </c:pt>
                <c:pt idx="5">
                  <c:v>53.91</c:v>
                </c:pt>
                <c:pt idx="6">
                  <c:v>72.33</c:v>
                </c:pt>
                <c:pt idx="7">
                  <c:v>85.05</c:v>
                </c:pt>
                <c:pt idx="8">
                  <c:v>86.21</c:v>
                </c:pt>
                <c:pt idx="9">
                  <c:v>79.930000000000007</c:v>
                </c:pt>
                <c:pt idx="10">
                  <c:v>71.11</c:v>
                </c:pt>
                <c:pt idx="11">
                  <c:v>66.36</c:v>
                </c:pt>
                <c:pt idx="12">
                  <c:v>65.099999999999994</c:v>
                </c:pt>
                <c:pt idx="13">
                  <c:v>60.96</c:v>
                </c:pt>
                <c:pt idx="14">
                  <c:v>58.33</c:v>
                </c:pt>
                <c:pt idx="15">
                  <c:v>58.33</c:v>
                </c:pt>
                <c:pt idx="16">
                  <c:v>68.930000000000007</c:v>
                </c:pt>
                <c:pt idx="17">
                  <c:v>76.7</c:v>
                </c:pt>
                <c:pt idx="18">
                  <c:v>66.38</c:v>
                </c:pt>
                <c:pt idx="19">
                  <c:v>77.209999999999994</c:v>
                </c:pt>
                <c:pt idx="20">
                  <c:v>86.02</c:v>
                </c:pt>
                <c:pt idx="21">
                  <c:v>77.63</c:v>
                </c:pt>
                <c:pt idx="22">
                  <c:v>75.78</c:v>
                </c:pt>
                <c:pt idx="23">
                  <c:v>70.38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590480"/>
        <c:axId val="399590088"/>
      </c:lineChart>
      <c:catAx>
        <c:axId val="399589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589696"/>
        <c:crosses val="autoZero"/>
        <c:auto val="1"/>
        <c:lblAlgn val="ctr"/>
        <c:lblOffset val="100"/>
        <c:noMultiLvlLbl val="0"/>
      </c:catAx>
      <c:valAx>
        <c:axId val="39958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589304"/>
        <c:crosses val="autoZero"/>
        <c:crossBetween val="between"/>
      </c:valAx>
      <c:valAx>
        <c:axId val="399590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590480"/>
        <c:crosses val="max"/>
        <c:crossBetween val="between"/>
      </c:valAx>
      <c:catAx>
        <c:axId val="399590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590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44326</v>
          </cell>
        </row>
        <row r="5">
          <cell r="C5" t="str">
            <v>LIDA2</v>
          </cell>
        </row>
        <row r="26">
          <cell r="C26">
            <v>8.4499999999999993</v>
          </cell>
        </row>
        <row r="27">
          <cell r="C27">
            <v>1178.2149999999999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327.00600000000003</v>
          </cell>
        </row>
        <row r="31">
          <cell r="C31">
            <v>0</v>
          </cell>
        </row>
        <row r="32">
          <cell r="C32">
            <v>2.0779999999999998</v>
          </cell>
        </row>
        <row r="33">
          <cell r="C33">
            <v>36.955999999999996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11.799999999999999</v>
          </cell>
        </row>
        <row r="39">
          <cell r="C39">
            <v>0</v>
          </cell>
        </row>
        <row r="40">
          <cell r="C40">
            <v>137.83600000000001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1362.45</v>
          </cell>
        </row>
        <row r="46">
          <cell r="C46">
            <v>0</v>
          </cell>
        </row>
        <row r="47">
          <cell r="C47">
            <v>40.619000000000007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</v>
          </cell>
          <cell r="C7">
            <v>100</v>
          </cell>
          <cell r="D7">
            <v>100</v>
          </cell>
          <cell r="E7">
            <v>42.37</v>
          </cell>
          <cell r="F7">
            <v>44.07</v>
          </cell>
          <cell r="G7">
            <v>53.91</v>
          </cell>
          <cell r="H7">
            <v>72.33</v>
          </cell>
          <cell r="I7">
            <v>85.05</v>
          </cell>
          <cell r="J7">
            <v>86.21</v>
          </cell>
          <cell r="K7">
            <v>79.930000000000007</v>
          </cell>
          <cell r="L7">
            <v>71.11</v>
          </cell>
          <cell r="M7">
            <v>66.36</v>
          </cell>
          <cell r="N7">
            <v>65.099999999999994</v>
          </cell>
          <cell r="O7">
            <v>60.96</v>
          </cell>
          <cell r="P7">
            <v>58.33</v>
          </cell>
          <cell r="Q7">
            <v>58.33</v>
          </cell>
          <cell r="R7">
            <v>68.930000000000007</v>
          </cell>
          <cell r="S7">
            <v>76.7</v>
          </cell>
          <cell r="T7">
            <v>66.38</v>
          </cell>
          <cell r="U7">
            <v>77.209999999999994</v>
          </cell>
          <cell r="V7">
            <v>86.02</v>
          </cell>
          <cell r="W7">
            <v>77.63</v>
          </cell>
          <cell r="X7">
            <v>75.78</v>
          </cell>
          <cell r="Y7">
            <v>70.38</v>
          </cell>
        </row>
        <row r="12">
          <cell r="O12">
            <v>8.4499999999999993</v>
          </cell>
        </row>
        <row r="27">
          <cell r="B27">
            <v>170</v>
          </cell>
          <cell r="C27">
            <v>170</v>
          </cell>
          <cell r="D27">
            <v>170</v>
          </cell>
          <cell r="E27">
            <v>170</v>
          </cell>
          <cell r="F27">
            <v>125</v>
          </cell>
          <cell r="G27">
            <v>60</v>
          </cell>
        </row>
        <row r="28">
          <cell r="B28">
            <v>45</v>
          </cell>
          <cell r="C28">
            <v>45</v>
          </cell>
          <cell r="D28">
            <v>45</v>
          </cell>
        </row>
        <row r="29">
          <cell r="B29">
            <v>45</v>
          </cell>
          <cell r="C29">
            <v>45</v>
          </cell>
          <cell r="D29">
            <v>45</v>
          </cell>
        </row>
        <row r="30">
          <cell r="B30">
            <v>19.936</v>
          </cell>
          <cell r="C30">
            <v>8.7919999999999998</v>
          </cell>
          <cell r="D30">
            <v>9.3260000000000005</v>
          </cell>
        </row>
        <row r="35">
          <cell r="J35">
            <v>1.218</v>
          </cell>
          <cell r="V35">
            <v>3.9430000000000001</v>
          </cell>
        </row>
        <row r="57">
          <cell r="B57">
            <v>55.023000000000003</v>
          </cell>
          <cell r="C57">
            <v>53.858999999999995</v>
          </cell>
          <cell r="D57">
            <v>52.896999999999991</v>
          </cell>
          <cell r="E57">
            <v>4.7780000000000005</v>
          </cell>
          <cell r="F57">
            <v>4.42</v>
          </cell>
          <cell r="G57">
            <v>9.6440000000000001</v>
          </cell>
          <cell r="H57">
            <v>4.1900000000000004</v>
          </cell>
          <cell r="I57">
            <v>3.33</v>
          </cell>
          <cell r="J57">
            <v>3.42</v>
          </cell>
          <cell r="K57">
            <v>9.036999999999999</v>
          </cell>
          <cell r="L57">
            <v>7.7210000000000001</v>
          </cell>
          <cell r="M57">
            <v>6.9880000000000004</v>
          </cell>
          <cell r="N57">
            <v>7.2850000000000001</v>
          </cell>
          <cell r="O57">
            <v>7.8719999999999999</v>
          </cell>
          <cell r="P57">
            <v>12.769</v>
          </cell>
          <cell r="Q57">
            <v>16.975999999999999</v>
          </cell>
          <cell r="R57">
            <v>21.037999999999997</v>
          </cell>
          <cell r="S57">
            <v>13.257</v>
          </cell>
          <cell r="T57">
            <v>5.375</v>
          </cell>
          <cell r="U57">
            <v>6.609</v>
          </cell>
          <cell r="V57">
            <v>5.2210000000000001</v>
          </cell>
          <cell r="W57">
            <v>5.2110000000000003</v>
          </cell>
          <cell r="X57">
            <v>4.3790000000000004</v>
          </cell>
          <cell r="Y57">
            <v>5.7069999999999999</v>
          </cell>
        </row>
        <row r="63">
          <cell r="H63">
            <v>2.0779999999999998</v>
          </cell>
        </row>
        <row r="64">
          <cell r="B64">
            <v>30</v>
          </cell>
          <cell r="H64">
            <v>0.98899999999999999</v>
          </cell>
          <cell r="I64">
            <v>2.0070000000000001</v>
          </cell>
          <cell r="J64">
            <v>1.83</v>
          </cell>
          <cell r="K64">
            <v>0.93899999999999995</v>
          </cell>
          <cell r="L64">
            <v>0.8879999999999999</v>
          </cell>
          <cell r="M64">
            <v>0.30299999999999999</v>
          </cell>
        </row>
      </sheetData>
      <sheetData sheetId="17">
        <row r="23">
          <cell r="B23">
            <v>170</v>
          </cell>
          <cell r="C23">
            <v>168</v>
          </cell>
          <cell r="D23">
            <v>168</v>
          </cell>
          <cell r="E23">
            <v>168</v>
          </cell>
          <cell r="F23">
            <v>125</v>
          </cell>
          <cell r="G23">
            <v>60</v>
          </cell>
        </row>
        <row r="27">
          <cell r="O27">
            <v>8.4499999999999993</v>
          </cell>
        </row>
        <row r="31">
          <cell r="B31">
            <v>193</v>
          </cell>
          <cell r="C31">
            <v>151</v>
          </cell>
          <cell r="D31">
            <v>151</v>
          </cell>
        </row>
        <row r="57">
          <cell r="E57">
            <v>2.5760000000000001</v>
          </cell>
          <cell r="F57">
            <v>0.97499999999999998</v>
          </cell>
          <cell r="G57">
            <v>5.8570000000000002</v>
          </cell>
          <cell r="H57">
            <v>4.2869999999999999</v>
          </cell>
          <cell r="I57">
            <v>3.1890000000000005</v>
          </cell>
          <cell r="J57">
            <v>5.0990000000000002</v>
          </cell>
          <cell r="K57">
            <v>2.887</v>
          </cell>
          <cell r="L57">
            <v>1.5580000000000001</v>
          </cell>
          <cell r="M57">
            <v>1.2410000000000001</v>
          </cell>
          <cell r="N57">
            <v>0.89800000000000002</v>
          </cell>
          <cell r="O57">
            <v>0.39400000000000002</v>
          </cell>
          <cell r="P57">
            <v>1.8440000000000001</v>
          </cell>
          <cell r="Q57">
            <v>3.8530000000000002</v>
          </cell>
          <cell r="R57">
            <v>2.7010000000000001</v>
          </cell>
          <cell r="S57">
            <v>0.90700000000000003</v>
          </cell>
          <cell r="U57">
            <v>8.4000000000000005E-2</v>
          </cell>
          <cell r="V57">
            <v>0.53200000000000003</v>
          </cell>
          <cell r="W57">
            <v>0.66700000000000004</v>
          </cell>
          <cell r="X57">
            <v>0.56499999999999995</v>
          </cell>
          <cell r="Y57">
            <v>0.505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2.2999999999999998</v>
          </cell>
          <cell r="G62">
            <v>1.9</v>
          </cell>
          <cell r="H62">
            <v>1.1000000000000001</v>
          </cell>
          <cell r="I62">
            <v>1.1000000000000001</v>
          </cell>
          <cell r="J62">
            <v>1.1000000000000001</v>
          </cell>
          <cell r="K62">
            <v>1.1000000000000001</v>
          </cell>
        </row>
        <row r="64">
          <cell r="B64">
            <v>1.159</v>
          </cell>
          <cell r="C64">
            <v>2.851</v>
          </cell>
          <cell r="D64">
            <v>2.423</v>
          </cell>
          <cell r="E64">
            <v>3.4020000000000001</v>
          </cell>
          <cell r="F64">
            <v>1.145</v>
          </cell>
          <cell r="G64">
            <v>1.887</v>
          </cell>
          <cell r="H64">
            <v>1.87</v>
          </cell>
          <cell r="I64">
            <v>1.048</v>
          </cell>
          <cell r="J64">
            <v>0.26900000000000002</v>
          </cell>
          <cell r="K64">
            <v>5.9889999999999999</v>
          </cell>
          <cell r="L64">
            <v>7.0510000000000002</v>
          </cell>
          <cell r="M64">
            <v>6.0500000000000007</v>
          </cell>
          <cell r="N64">
            <v>6.3869999999999996</v>
          </cell>
          <cell r="O64">
            <v>7.4779999999999998</v>
          </cell>
          <cell r="P64">
            <v>10.925000000000001</v>
          </cell>
          <cell r="Q64">
            <v>13.123000000000001</v>
          </cell>
          <cell r="R64">
            <v>18.337</v>
          </cell>
          <cell r="S64">
            <v>12.35</v>
          </cell>
          <cell r="T64">
            <v>5.375</v>
          </cell>
          <cell r="U64">
            <v>6.5250000000000004</v>
          </cell>
          <cell r="V64">
            <v>8.6319999999999997</v>
          </cell>
          <cell r="W64">
            <v>4.5440000000000005</v>
          </cell>
          <cell r="X64">
            <v>3.8140000000000001</v>
          </cell>
          <cell r="Y64">
            <v>5.202</v>
          </cell>
        </row>
      </sheetData>
      <sheetData sheetId="18">
        <row r="7">
          <cell r="B7">
            <v>100</v>
          </cell>
          <cell r="C7">
            <v>100</v>
          </cell>
          <cell r="D7">
            <v>100</v>
          </cell>
          <cell r="E7">
            <v>42.37</v>
          </cell>
          <cell r="F7">
            <v>44.07</v>
          </cell>
          <cell r="G7">
            <v>53.91</v>
          </cell>
          <cell r="H7">
            <v>72.33</v>
          </cell>
          <cell r="I7">
            <v>85.05</v>
          </cell>
          <cell r="J7">
            <v>86.21</v>
          </cell>
          <cell r="K7">
            <v>79.930000000000007</v>
          </cell>
          <cell r="L7">
            <v>71.11</v>
          </cell>
          <cell r="M7">
            <v>66.36</v>
          </cell>
          <cell r="N7">
            <v>65.099999999999994</v>
          </cell>
          <cell r="O7">
            <v>60.96</v>
          </cell>
          <cell r="P7">
            <v>58.33</v>
          </cell>
          <cell r="Q7">
            <v>58.33</v>
          </cell>
          <cell r="R7">
            <v>68.930000000000007</v>
          </cell>
          <cell r="S7">
            <v>76.7</v>
          </cell>
          <cell r="T7">
            <v>66.38</v>
          </cell>
          <cell r="U7">
            <v>77.209999999999994</v>
          </cell>
          <cell r="V7">
            <v>86.02</v>
          </cell>
          <cell r="W7">
            <v>77.63</v>
          </cell>
          <cell r="X7">
            <v>75.78</v>
          </cell>
          <cell r="Y7">
            <v>70.38</v>
          </cell>
        </row>
      </sheetData>
      <sheetData sheetId="19"/>
      <sheetData sheetId="20">
        <row r="5">
          <cell r="A5" t="str">
            <v>FORENA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VIENER</v>
          </cell>
        </row>
        <row r="12">
          <cell r="A12" t="str">
            <v>VOLTERRA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HERON_II_VIOTIAS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44321</v>
          </cell>
        </row>
        <row r="4">
          <cell r="B4">
            <v>44321</v>
          </cell>
        </row>
        <row r="5">
          <cell r="B5">
            <v>44321</v>
          </cell>
        </row>
        <row r="6">
          <cell r="B6">
            <v>44321</v>
          </cell>
        </row>
        <row r="7">
          <cell r="B7">
            <v>44321</v>
          </cell>
        </row>
        <row r="8">
          <cell r="B8">
            <v>44321</v>
          </cell>
        </row>
        <row r="9">
          <cell r="B9">
            <v>44321</v>
          </cell>
        </row>
        <row r="10">
          <cell r="B10">
            <v>44321</v>
          </cell>
        </row>
        <row r="11">
          <cell r="B11">
            <v>44321</v>
          </cell>
        </row>
        <row r="12">
          <cell r="B12">
            <v>44321</v>
          </cell>
        </row>
        <row r="13">
          <cell r="B13">
            <v>44321</v>
          </cell>
        </row>
        <row r="14">
          <cell r="B14">
            <v>44321</v>
          </cell>
        </row>
        <row r="15">
          <cell r="B15">
            <v>44321</v>
          </cell>
        </row>
        <row r="16">
          <cell r="B16">
            <v>44321</v>
          </cell>
        </row>
      </sheetData>
      <sheetData sheetId="41">
        <row r="2">
          <cell r="C2">
            <v>44327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771.87559999999996</v>
          </cell>
          <cell r="J12">
            <v>771.87599999999998</v>
          </cell>
          <cell r="K12">
            <v>771.87599999999998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</v>
          </cell>
          <cell r="J15">
            <v>12.073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46.2913</v>
          </cell>
          <cell r="J25">
            <v>46.290999999999997</v>
          </cell>
          <cell r="K25">
            <v>46.290999999999997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364.959</v>
      </c>
      <c r="C4" s="18">
        <v>322.65099999999995</v>
      </c>
      <c r="D4" s="18">
        <v>322.22300000000001</v>
      </c>
      <c r="E4" s="18">
        <v>174.77800000000002</v>
      </c>
      <c r="F4" s="18">
        <v>129.41999999999999</v>
      </c>
      <c r="G4" s="18">
        <v>69.643999999999991</v>
      </c>
      <c r="H4" s="18">
        <v>7.2570000000000006</v>
      </c>
      <c r="I4" s="18">
        <v>5.3369999999999997</v>
      </c>
      <c r="J4" s="18">
        <v>6.468</v>
      </c>
      <c r="K4" s="18">
        <v>9.9759999999999991</v>
      </c>
      <c r="L4" s="18">
        <v>8.609</v>
      </c>
      <c r="M4" s="18">
        <v>7.2910000000000004</v>
      </c>
      <c r="N4" s="18">
        <v>7.2850000000000001</v>
      </c>
      <c r="O4" s="18">
        <v>16.321999999999999</v>
      </c>
      <c r="P4" s="18">
        <v>12.769</v>
      </c>
      <c r="Q4" s="18">
        <v>16.975999999999999</v>
      </c>
      <c r="R4" s="18">
        <v>21.037999999999997</v>
      </c>
      <c r="S4" s="18">
        <v>13.257</v>
      </c>
      <c r="T4" s="18">
        <v>5.375</v>
      </c>
      <c r="U4" s="18">
        <v>6.609</v>
      </c>
      <c r="V4" s="18">
        <v>9.1639999999999997</v>
      </c>
      <c r="W4" s="18">
        <v>5.2110000000000003</v>
      </c>
      <c r="X4" s="18">
        <v>4.3790000000000004</v>
      </c>
      <c r="Y4" s="18">
        <v>5.7069999999999999</v>
      </c>
      <c r="Z4" s="19"/>
      <c r="AA4" s="20">
        <f>SUM(B4:Z4)</f>
        <v>1552.7050000000002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100</v>
      </c>
      <c r="D7" s="28">
        <v>100</v>
      </c>
      <c r="E7" s="28">
        <v>42.37</v>
      </c>
      <c r="F7" s="28">
        <v>44.07</v>
      </c>
      <c r="G7" s="28">
        <v>53.91</v>
      </c>
      <c r="H7" s="28">
        <v>72.33</v>
      </c>
      <c r="I7" s="28">
        <v>85.05</v>
      </c>
      <c r="J7" s="28">
        <v>86.21</v>
      </c>
      <c r="K7" s="28">
        <v>79.930000000000007</v>
      </c>
      <c r="L7" s="28">
        <v>71.11</v>
      </c>
      <c r="M7" s="28">
        <v>66.36</v>
      </c>
      <c r="N7" s="28">
        <v>65.099999999999994</v>
      </c>
      <c r="O7" s="28">
        <v>60.96</v>
      </c>
      <c r="P7" s="28">
        <v>58.33</v>
      </c>
      <c r="Q7" s="28">
        <v>58.33</v>
      </c>
      <c r="R7" s="28">
        <v>68.930000000000007</v>
      </c>
      <c r="S7" s="28">
        <v>76.7</v>
      </c>
      <c r="T7" s="28">
        <v>66.38</v>
      </c>
      <c r="U7" s="28">
        <v>77.209999999999994</v>
      </c>
      <c r="V7" s="28">
        <v>86.02</v>
      </c>
      <c r="W7" s="28">
        <v>77.63</v>
      </c>
      <c r="X7" s="28">
        <v>75.78</v>
      </c>
      <c r="Y7" s="28">
        <v>70.38</v>
      </c>
      <c r="Z7" s="29"/>
      <c r="AA7" s="30">
        <f>IF(SUM(GR_MAINLAND_MCP_SUM_SELL)&lt;&gt;0,AVERAGEIF(GR_MAINLAND_MCP_SUM_SELL,"&lt;&gt;"""),"")</f>
        <v>72.628750000000011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8.4499999999999993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8.4499999999999993</v>
      </c>
    </row>
    <row r="11" spans="1:27" ht="24.95" customHeight="1" x14ac:dyDescent="0.2">
      <c r="A11" s="45" t="s">
        <v>7</v>
      </c>
      <c r="B11" s="46">
        <v>279.93600000000004</v>
      </c>
      <c r="C11" s="47">
        <v>268.79200000000003</v>
      </c>
      <c r="D11" s="47">
        <v>269.32600000000002</v>
      </c>
      <c r="E11" s="47">
        <v>170</v>
      </c>
      <c r="F11" s="47">
        <v>125</v>
      </c>
      <c r="G11" s="47">
        <v>60</v>
      </c>
      <c r="H11" s="47"/>
      <c r="I11" s="47"/>
      <c r="J11" s="47">
        <v>1.218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3.9430000000000001</v>
      </c>
      <c r="W11" s="47"/>
      <c r="X11" s="47"/>
      <c r="Y11" s="47"/>
      <c r="Z11" s="48"/>
      <c r="AA11" s="49">
        <f>SUM(B11:Z11)</f>
        <v>1178.2150000000001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55.023000000000003</v>
      </c>
      <c r="C13" s="52">
        <v>53.858999999999995</v>
      </c>
      <c r="D13" s="52">
        <v>52.896999999999991</v>
      </c>
      <c r="E13" s="52">
        <v>4.7780000000000005</v>
      </c>
      <c r="F13" s="52">
        <v>4.42</v>
      </c>
      <c r="G13" s="52">
        <v>9.6440000000000001</v>
      </c>
      <c r="H13" s="52">
        <v>4.1900000000000004</v>
      </c>
      <c r="I13" s="52">
        <v>3.33</v>
      </c>
      <c r="J13" s="52">
        <v>3.42</v>
      </c>
      <c r="K13" s="52">
        <v>9.036999999999999</v>
      </c>
      <c r="L13" s="52">
        <v>7.7210000000000001</v>
      </c>
      <c r="M13" s="52">
        <v>6.9880000000000004</v>
      </c>
      <c r="N13" s="52">
        <v>7.2850000000000001</v>
      </c>
      <c r="O13" s="52">
        <v>7.8719999999999999</v>
      </c>
      <c r="P13" s="52">
        <v>12.769</v>
      </c>
      <c r="Q13" s="52">
        <v>16.975999999999999</v>
      </c>
      <c r="R13" s="52">
        <v>21.037999999999997</v>
      </c>
      <c r="S13" s="52">
        <v>13.257</v>
      </c>
      <c r="T13" s="52">
        <v>5.375</v>
      </c>
      <c r="U13" s="52">
        <v>6.609</v>
      </c>
      <c r="V13" s="52">
        <v>5.2210000000000001</v>
      </c>
      <c r="W13" s="52">
        <v>5.2110000000000003</v>
      </c>
      <c r="X13" s="52">
        <v>4.3790000000000004</v>
      </c>
      <c r="Y13" s="52">
        <v>5.7069999999999999</v>
      </c>
      <c r="Z13" s="53"/>
      <c r="AA13" s="54">
        <f>SUM(B13:Z13)</f>
        <v>327.00600000000003</v>
      </c>
    </row>
    <row r="14" spans="1:27" ht="30" customHeight="1" thickBot="1" x14ac:dyDescent="0.25">
      <c r="A14" s="55" t="s">
        <v>10</v>
      </c>
      <c r="B14" s="56">
        <f>IF(LEN(B$2)&gt;0,SUM(B10:B13),"")</f>
        <v>334.95900000000006</v>
      </c>
      <c r="C14" s="57">
        <f t="shared" ref="C14:Z14" si="0">IF(LEN(C$2)&gt;0,SUM(C10:C13),"")</f>
        <v>322.65100000000001</v>
      </c>
      <c r="D14" s="57">
        <f t="shared" si="0"/>
        <v>322.22300000000001</v>
      </c>
      <c r="E14" s="57">
        <f t="shared" si="0"/>
        <v>174.77799999999999</v>
      </c>
      <c r="F14" s="57">
        <f t="shared" si="0"/>
        <v>129.41999999999999</v>
      </c>
      <c r="G14" s="57">
        <f t="shared" si="0"/>
        <v>69.644000000000005</v>
      </c>
      <c r="H14" s="57">
        <f t="shared" si="0"/>
        <v>4.1900000000000004</v>
      </c>
      <c r="I14" s="57">
        <f t="shared" si="0"/>
        <v>3.33</v>
      </c>
      <c r="J14" s="57">
        <f t="shared" si="0"/>
        <v>4.6379999999999999</v>
      </c>
      <c r="K14" s="57">
        <f t="shared" si="0"/>
        <v>9.036999999999999</v>
      </c>
      <c r="L14" s="57">
        <f t="shared" si="0"/>
        <v>7.7210000000000001</v>
      </c>
      <c r="M14" s="57">
        <f t="shared" si="0"/>
        <v>6.9880000000000004</v>
      </c>
      <c r="N14" s="57">
        <f t="shared" si="0"/>
        <v>7.2850000000000001</v>
      </c>
      <c r="O14" s="57">
        <f t="shared" si="0"/>
        <v>16.321999999999999</v>
      </c>
      <c r="P14" s="57">
        <f t="shared" si="0"/>
        <v>12.769</v>
      </c>
      <c r="Q14" s="57">
        <f t="shared" si="0"/>
        <v>16.975999999999999</v>
      </c>
      <c r="R14" s="57">
        <f t="shared" si="0"/>
        <v>21.037999999999997</v>
      </c>
      <c r="S14" s="57">
        <f t="shared" si="0"/>
        <v>13.257</v>
      </c>
      <c r="T14" s="57">
        <f t="shared" si="0"/>
        <v>5.375</v>
      </c>
      <c r="U14" s="57">
        <f t="shared" si="0"/>
        <v>6.609</v>
      </c>
      <c r="V14" s="57">
        <f t="shared" si="0"/>
        <v>9.1639999999999997</v>
      </c>
      <c r="W14" s="57">
        <f t="shared" si="0"/>
        <v>5.2110000000000003</v>
      </c>
      <c r="X14" s="57">
        <f t="shared" si="0"/>
        <v>4.3790000000000004</v>
      </c>
      <c r="Y14" s="57">
        <f t="shared" si="0"/>
        <v>5.7069999999999999</v>
      </c>
      <c r="Z14" s="58" t="str">
        <f t="shared" si="0"/>
        <v/>
      </c>
      <c r="AA14" s="59">
        <f>SUM(AA9:AA13)</f>
        <v>1513.6710000000003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2.0779999999999998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2.0779999999999998</v>
      </c>
    </row>
    <row r="19" spans="1:27" ht="24.95" customHeight="1" x14ac:dyDescent="0.2">
      <c r="A19" s="70" t="s">
        <v>14</v>
      </c>
      <c r="B19" s="75">
        <v>30</v>
      </c>
      <c r="C19" s="76"/>
      <c r="D19" s="76"/>
      <c r="E19" s="76"/>
      <c r="F19" s="76"/>
      <c r="G19" s="76"/>
      <c r="H19" s="76">
        <v>0.98899999999999999</v>
      </c>
      <c r="I19" s="76">
        <v>2.0070000000000001</v>
      </c>
      <c r="J19" s="76">
        <v>1.83</v>
      </c>
      <c r="K19" s="76">
        <v>0.93899999999999995</v>
      </c>
      <c r="L19" s="76">
        <v>0.8879999999999999</v>
      </c>
      <c r="M19" s="76">
        <v>0.30299999999999999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36.955999999999996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3.0669999999999997</v>
      </c>
      <c r="I22" s="83">
        <f t="shared" si="1"/>
        <v>2.0070000000000001</v>
      </c>
      <c r="J22" s="83">
        <f t="shared" si="1"/>
        <v>1.83</v>
      </c>
      <c r="K22" s="83">
        <f t="shared" si="1"/>
        <v>0.93899999999999995</v>
      </c>
      <c r="L22" s="83">
        <f t="shared" si="1"/>
        <v>0.8879999999999999</v>
      </c>
      <c r="M22" s="83">
        <f t="shared" si="1"/>
        <v>0.30299999999999999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39.033999999999999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364.959</v>
      </c>
      <c r="C26" s="72">
        <v>322.65100000000001</v>
      </c>
      <c r="D26" s="72">
        <v>322.22300000000001</v>
      </c>
      <c r="E26" s="72">
        <v>174.77799999999999</v>
      </c>
      <c r="F26" s="72">
        <v>129.41999999999999</v>
      </c>
      <c r="G26" s="72">
        <v>69.644000000000005</v>
      </c>
      <c r="H26" s="72">
        <v>7.2569999999999997</v>
      </c>
      <c r="I26" s="72">
        <v>5.3369999999999997</v>
      </c>
      <c r="J26" s="72">
        <v>6.468</v>
      </c>
      <c r="K26" s="72">
        <v>9.9760000000000009</v>
      </c>
      <c r="L26" s="72">
        <v>8.609</v>
      </c>
      <c r="M26" s="72">
        <v>7.2910000000000004</v>
      </c>
      <c r="N26" s="72">
        <v>7.2850000000000001</v>
      </c>
      <c r="O26" s="72">
        <v>16.321999999999999</v>
      </c>
      <c r="P26" s="72">
        <v>12.769</v>
      </c>
      <c r="Q26" s="72">
        <v>16.975999999999999</v>
      </c>
      <c r="R26" s="72">
        <v>21.038</v>
      </c>
      <c r="S26" s="72">
        <v>13.257</v>
      </c>
      <c r="T26" s="72">
        <v>5.375</v>
      </c>
      <c r="U26" s="72">
        <v>6.609</v>
      </c>
      <c r="V26" s="72">
        <v>9.1639999999999997</v>
      </c>
      <c r="W26" s="72">
        <v>5.2110000000000003</v>
      </c>
      <c r="X26" s="72">
        <v>4.3789999999999996</v>
      </c>
      <c r="Y26" s="72">
        <v>5.7069999999999999</v>
      </c>
      <c r="Z26" s="73"/>
      <c r="AA26" s="74">
        <f>SUM(B26:Z26)</f>
        <v>1552.7050000000002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364.959</v>
      </c>
      <c r="C28" s="57">
        <f t="shared" ref="C28:Z28" si="2">IF(LEN(C$2)&gt;0,SUM(C25:C27),"")</f>
        <v>322.65100000000001</v>
      </c>
      <c r="D28" s="57">
        <f t="shared" si="2"/>
        <v>322.22300000000001</v>
      </c>
      <c r="E28" s="57">
        <f t="shared" si="2"/>
        <v>174.77799999999999</v>
      </c>
      <c r="F28" s="57">
        <f t="shared" si="2"/>
        <v>129.41999999999999</v>
      </c>
      <c r="G28" s="57">
        <f t="shared" si="2"/>
        <v>69.644000000000005</v>
      </c>
      <c r="H28" s="57">
        <f t="shared" si="2"/>
        <v>7.2569999999999997</v>
      </c>
      <c r="I28" s="57">
        <f t="shared" si="2"/>
        <v>5.3369999999999997</v>
      </c>
      <c r="J28" s="57">
        <f t="shared" si="2"/>
        <v>6.468</v>
      </c>
      <c r="K28" s="57">
        <f t="shared" si="2"/>
        <v>9.9760000000000009</v>
      </c>
      <c r="L28" s="57">
        <f t="shared" si="2"/>
        <v>8.609</v>
      </c>
      <c r="M28" s="57">
        <f t="shared" si="2"/>
        <v>7.2910000000000004</v>
      </c>
      <c r="N28" s="57">
        <f t="shared" si="2"/>
        <v>7.2850000000000001</v>
      </c>
      <c r="O28" s="57">
        <f t="shared" si="2"/>
        <v>16.321999999999999</v>
      </c>
      <c r="P28" s="57">
        <f t="shared" si="2"/>
        <v>12.769</v>
      </c>
      <c r="Q28" s="57">
        <f t="shared" si="2"/>
        <v>16.975999999999999</v>
      </c>
      <c r="R28" s="57">
        <f t="shared" si="2"/>
        <v>21.038</v>
      </c>
      <c r="S28" s="57">
        <f t="shared" si="2"/>
        <v>13.257</v>
      </c>
      <c r="T28" s="57">
        <f t="shared" si="2"/>
        <v>5.375</v>
      </c>
      <c r="U28" s="57">
        <f t="shared" si="2"/>
        <v>6.609</v>
      </c>
      <c r="V28" s="57">
        <f t="shared" si="2"/>
        <v>9.1639999999999997</v>
      </c>
      <c r="W28" s="57">
        <f t="shared" si="2"/>
        <v>5.2110000000000003</v>
      </c>
      <c r="X28" s="57">
        <f t="shared" si="2"/>
        <v>4.3789999999999996</v>
      </c>
      <c r="Y28" s="57">
        <f t="shared" si="2"/>
        <v>5.7069999999999999</v>
      </c>
      <c r="Z28" s="58" t="str">
        <f t="shared" si="2"/>
        <v/>
      </c>
      <c r="AA28" s="59">
        <f>SUM(AA25:AA27)</f>
        <v>1552.7050000000002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364.95900000000006</v>
      </c>
      <c r="C47" s="83">
        <f t="shared" ref="C47:Z47" si="8">IF(LEN(C$2)&gt;0,C14+C22+C36,"")</f>
        <v>322.65100000000001</v>
      </c>
      <c r="D47" s="83">
        <f t="shared" si="8"/>
        <v>322.22300000000001</v>
      </c>
      <c r="E47" s="83">
        <f t="shared" si="8"/>
        <v>174.77799999999999</v>
      </c>
      <c r="F47" s="83">
        <f t="shared" si="8"/>
        <v>129.41999999999999</v>
      </c>
      <c r="G47" s="83">
        <f t="shared" si="8"/>
        <v>69.644000000000005</v>
      </c>
      <c r="H47" s="83">
        <f t="shared" si="8"/>
        <v>7.2569999999999997</v>
      </c>
      <c r="I47" s="83">
        <f t="shared" si="8"/>
        <v>5.3369999999999997</v>
      </c>
      <c r="J47" s="83">
        <f t="shared" si="8"/>
        <v>6.468</v>
      </c>
      <c r="K47" s="83">
        <f t="shared" si="8"/>
        <v>9.9759999999999991</v>
      </c>
      <c r="L47" s="83">
        <f t="shared" si="8"/>
        <v>8.609</v>
      </c>
      <c r="M47" s="83">
        <f t="shared" si="8"/>
        <v>7.2910000000000004</v>
      </c>
      <c r="N47" s="83">
        <f t="shared" si="8"/>
        <v>7.2850000000000001</v>
      </c>
      <c r="O47" s="83">
        <f t="shared" si="8"/>
        <v>16.321999999999999</v>
      </c>
      <c r="P47" s="83">
        <f t="shared" si="8"/>
        <v>12.769</v>
      </c>
      <c r="Q47" s="83">
        <f t="shared" si="8"/>
        <v>16.975999999999999</v>
      </c>
      <c r="R47" s="83">
        <f t="shared" si="8"/>
        <v>21.037999999999997</v>
      </c>
      <c r="S47" s="83">
        <f t="shared" si="8"/>
        <v>13.257</v>
      </c>
      <c r="T47" s="83">
        <f t="shared" si="8"/>
        <v>5.375</v>
      </c>
      <c r="U47" s="83">
        <f t="shared" si="8"/>
        <v>6.609</v>
      </c>
      <c r="V47" s="83">
        <f t="shared" si="8"/>
        <v>9.1639999999999997</v>
      </c>
      <c r="W47" s="83">
        <f t="shared" si="8"/>
        <v>5.2110000000000003</v>
      </c>
      <c r="X47" s="83">
        <f t="shared" si="8"/>
        <v>4.3790000000000004</v>
      </c>
      <c r="Y47" s="83">
        <f t="shared" si="8"/>
        <v>5.7069999999999999</v>
      </c>
      <c r="Z47" s="84" t="str">
        <f t="shared" si="8"/>
        <v/>
      </c>
      <c r="AA47" s="100">
        <f>SUM(B47:Z47)</f>
        <v>1552.7050000000002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364.959</v>
      </c>
      <c r="C4" s="18">
        <v>322.65100000000001</v>
      </c>
      <c r="D4" s="18">
        <v>322.22300000000001</v>
      </c>
      <c r="E4" s="18">
        <v>174.77800000000002</v>
      </c>
      <c r="F4" s="18">
        <v>129.41999999999999</v>
      </c>
      <c r="G4" s="18">
        <v>69.64400000000002</v>
      </c>
      <c r="H4" s="18">
        <v>7.2570000000000006</v>
      </c>
      <c r="I4" s="18">
        <v>5.3370000000000015</v>
      </c>
      <c r="J4" s="18">
        <v>6.468</v>
      </c>
      <c r="K4" s="18">
        <v>9.9760000000000009</v>
      </c>
      <c r="L4" s="18">
        <v>8.609</v>
      </c>
      <c r="M4" s="18">
        <v>7.2910000000000013</v>
      </c>
      <c r="N4" s="18">
        <v>7.2849999999999993</v>
      </c>
      <c r="O4" s="18">
        <v>16.321999999999999</v>
      </c>
      <c r="P4" s="18">
        <v>12.768999999999998</v>
      </c>
      <c r="Q4" s="18">
        <v>16.975999999999999</v>
      </c>
      <c r="R4" s="18">
        <v>21.038</v>
      </c>
      <c r="S4" s="18">
        <v>13.257</v>
      </c>
      <c r="T4" s="18">
        <v>5.375</v>
      </c>
      <c r="U4" s="18">
        <v>6.609</v>
      </c>
      <c r="V4" s="18">
        <v>9.1639999999999997</v>
      </c>
      <c r="W4" s="18">
        <v>5.2110000000000003</v>
      </c>
      <c r="X4" s="18">
        <v>4.3790000000000004</v>
      </c>
      <c r="Y4" s="18">
        <v>5.7070000000000007</v>
      </c>
      <c r="Z4" s="19"/>
      <c r="AA4" s="20">
        <f>SUM(B4:Z4)</f>
        <v>1552.7050000000002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100</v>
      </c>
      <c r="D7" s="28">
        <v>100</v>
      </c>
      <c r="E7" s="28">
        <v>42.37</v>
      </c>
      <c r="F7" s="28">
        <v>44.07</v>
      </c>
      <c r="G7" s="28">
        <v>53.91</v>
      </c>
      <c r="H7" s="28">
        <v>72.33</v>
      </c>
      <c r="I7" s="28">
        <v>85.05</v>
      </c>
      <c r="J7" s="28">
        <v>86.21</v>
      </c>
      <c r="K7" s="28">
        <v>79.930000000000007</v>
      </c>
      <c r="L7" s="28">
        <v>71.11</v>
      </c>
      <c r="M7" s="28">
        <v>66.36</v>
      </c>
      <c r="N7" s="28">
        <v>65.099999999999994</v>
      </c>
      <c r="O7" s="28">
        <v>60.96</v>
      </c>
      <c r="P7" s="28">
        <v>58.33</v>
      </c>
      <c r="Q7" s="28">
        <v>58.33</v>
      </c>
      <c r="R7" s="28">
        <v>68.930000000000007</v>
      </c>
      <c r="S7" s="28">
        <v>76.7</v>
      </c>
      <c r="T7" s="28">
        <v>66.38</v>
      </c>
      <c r="U7" s="28">
        <v>77.209999999999994</v>
      </c>
      <c r="V7" s="28">
        <v>86.02</v>
      </c>
      <c r="W7" s="28">
        <v>77.63</v>
      </c>
      <c r="X7" s="28">
        <v>75.78</v>
      </c>
      <c r="Y7" s="28">
        <v>70.38</v>
      </c>
      <c r="Z7" s="29"/>
      <c r="AA7" s="30">
        <v>72.628750000000011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363</v>
      </c>
      <c r="C11" s="47">
        <v>319</v>
      </c>
      <c r="D11" s="47">
        <v>319</v>
      </c>
      <c r="E11" s="47">
        <v>168</v>
      </c>
      <c r="F11" s="47">
        <v>125</v>
      </c>
      <c r="G11" s="47">
        <v>60</v>
      </c>
      <c r="H11" s="47"/>
      <c r="I11" s="47"/>
      <c r="J11" s="47"/>
      <c r="K11" s="47"/>
      <c r="L11" s="47"/>
      <c r="M11" s="47"/>
      <c r="N11" s="47"/>
      <c r="O11" s="47">
        <v>8.4499999999999993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1362.45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2.5760000000000001</v>
      </c>
      <c r="F13" s="52">
        <v>0.97499999999999998</v>
      </c>
      <c r="G13" s="52">
        <v>5.8570000000000002</v>
      </c>
      <c r="H13" s="52">
        <v>4.2869999999999999</v>
      </c>
      <c r="I13" s="52">
        <v>3.1890000000000005</v>
      </c>
      <c r="J13" s="52">
        <v>5.0990000000000002</v>
      </c>
      <c r="K13" s="52">
        <v>2.887</v>
      </c>
      <c r="L13" s="52">
        <v>1.5580000000000001</v>
      </c>
      <c r="M13" s="52">
        <v>1.2410000000000001</v>
      </c>
      <c r="N13" s="52">
        <v>0.89800000000000002</v>
      </c>
      <c r="O13" s="52">
        <v>0.39400000000000002</v>
      </c>
      <c r="P13" s="52">
        <v>1.8440000000000001</v>
      </c>
      <c r="Q13" s="52">
        <v>3.8530000000000002</v>
      </c>
      <c r="R13" s="52">
        <v>2.7010000000000001</v>
      </c>
      <c r="S13" s="52">
        <v>0.90700000000000003</v>
      </c>
      <c r="T13" s="52"/>
      <c r="U13" s="52">
        <v>8.4000000000000005E-2</v>
      </c>
      <c r="V13" s="52">
        <v>0.53200000000000003</v>
      </c>
      <c r="W13" s="52">
        <v>0.66700000000000004</v>
      </c>
      <c r="X13" s="52">
        <v>0.56499999999999995</v>
      </c>
      <c r="Y13" s="52">
        <v>0.505</v>
      </c>
      <c r="Z13" s="53"/>
      <c r="AA13" s="54">
        <f>SUM(B13:Z13)</f>
        <v>40.619000000000007</v>
      </c>
    </row>
    <row r="14" spans="1:27" ht="30" customHeight="1" thickBot="1" x14ac:dyDescent="0.25">
      <c r="A14" s="55" t="s">
        <v>10</v>
      </c>
      <c r="B14" s="56">
        <f>IF(LEN(B$2)&gt;0,SUM(B10:B13),"")</f>
        <v>363</v>
      </c>
      <c r="C14" s="57">
        <f t="shared" ref="C14:Z14" si="0">IF(LEN(C$2)&gt;0,SUM(C10:C13),"")</f>
        <v>319</v>
      </c>
      <c r="D14" s="57">
        <f t="shared" si="0"/>
        <v>319</v>
      </c>
      <c r="E14" s="57">
        <f t="shared" si="0"/>
        <v>170.57599999999999</v>
      </c>
      <c r="F14" s="57">
        <f t="shared" si="0"/>
        <v>125.97499999999999</v>
      </c>
      <c r="G14" s="57">
        <f t="shared" si="0"/>
        <v>65.856999999999999</v>
      </c>
      <c r="H14" s="57">
        <f t="shared" si="0"/>
        <v>4.2869999999999999</v>
      </c>
      <c r="I14" s="57">
        <f t="shared" si="0"/>
        <v>3.1890000000000005</v>
      </c>
      <c r="J14" s="57">
        <f t="shared" si="0"/>
        <v>5.0990000000000002</v>
      </c>
      <c r="K14" s="57">
        <f t="shared" si="0"/>
        <v>2.887</v>
      </c>
      <c r="L14" s="57">
        <f t="shared" si="0"/>
        <v>1.5580000000000001</v>
      </c>
      <c r="M14" s="57">
        <f t="shared" si="0"/>
        <v>1.2410000000000001</v>
      </c>
      <c r="N14" s="57">
        <f t="shared" si="0"/>
        <v>0.89800000000000002</v>
      </c>
      <c r="O14" s="57">
        <f t="shared" si="0"/>
        <v>8.8439999999999994</v>
      </c>
      <c r="P14" s="57">
        <f t="shared" si="0"/>
        <v>1.8440000000000001</v>
      </c>
      <c r="Q14" s="57">
        <f t="shared" si="0"/>
        <v>3.8530000000000002</v>
      </c>
      <c r="R14" s="57">
        <f t="shared" si="0"/>
        <v>2.7010000000000001</v>
      </c>
      <c r="S14" s="57">
        <f t="shared" si="0"/>
        <v>0.90700000000000003</v>
      </c>
      <c r="T14" s="57">
        <f t="shared" si="0"/>
        <v>0</v>
      </c>
      <c r="U14" s="57">
        <f t="shared" si="0"/>
        <v>8.4000000000000005E-2</v>
      </c>
      <c r="V14" s="57">
        <f t="shared" si="0"/>
        <v>0.53200000000000003</v>
      </c>
      <c r="W14" s="57">
        <f t="shared" si="0"/>
        <v>0.66700000000000004</v>
      </c>
      <c r="X14" s="57">
        <f t="shared" si="0"/>
        <v>0.56499999999999995</v>
      </c>
      <c r="Y14" s="57">
        <f t="shared" si="0"/>
        <v>0.505</v>
      </c>
      <c r="Z14" s="58" t="str">
        <f t="shared" si="0"/>
        <v/>
      </c>
      <c r="AA14" s="59">
        <f>SUM(AA9:AA13)</f>
        <v>1403.069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2.2999999999999998</v>
      </c>
      <c r="G17" s="67">
        <v>1.9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11.799999999999999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1.159</v>
      </c>
      <c r="C19" s="76">
        <v>2.851</v>
      </c>
      <c r="D19" s="76">
        <v>2.423</v>
      </c>
      <c r="E19" s="76">
        <v>3.4020000000000001</v>
      </c>
      <c r="F19" s="76">
        <v>1.145</v>
      </c>
      <c r="G19" s="76">
        <v>1.887</v>
      </c>
      <c r="H19" s="76">
        <v>1.87</v>
      </c>
      <c r="I19" s="76">
        <v>1.048</v>
      </c>
      <c r="J19" s="76">
        <v>0.26900000000000002</v>
      </c>
      <c r="K19" s="76">
        <v>5.9889999999999999</v>
      </c>
      <c r="L19" s="76">
        <v>7.0510000000000002</v>
      </c>
      <c r="M19" s="76">
        <v>6.0500000000000007</v>
      </c>
      <c r="N19" s="76">
        <v>6.3869999999999996</v>
      </c>
      <c r="O19" s="76">
        <v>7.4779999999999998</v>
      </c>
      <c r="P19" s="76">
        <v>10.925000000000001</v>
      </c>
      <c r="Q19" s="76">
        <v>13.123000000000001</v>
      </c>
      <c r="R19" s="76">
        <v>18.337</v>
      </c>
      <c r="S19" s="76">
        <v>12.35</v>
      </c>
      <c r="T19" s="76">
        <v>5.375</v>
      </c>
      <c r="U19" s="76">
        <v>6.5250000000000004</v>
      </c>
      <c r="V19" s="76">
        <v>8.6319999999999997</v>
      </c>
      <c r="W19" s="76">
        <v>4.5440000000000005</v>
      </c>
      <c r="X19" s="76">
        <v>3.8140000000000001</v>
      </c>
      <c r="Y19" s="76">
        <v>5.202</v>
      </c>
      <c r="Z19" s="73"/>
      <c r="AA19" s="74">
        <f>SUM(B19:Z19)</f>
        <v>137.83600000000001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1.9590000000000001</v>
      </c>
      <c r="C22" s="83">
        <f t="shared" si="1"/>
        <v>3.6509999999999998</v>
      </c>
      <c r="D22" s="83">
        <f t="shared" si="1"/>
        <v>3.2229999999999999</v>
      </c>
      <c r="E22" s="83">
        <f t="shared" si="1"/>
        <v>4.202</v>
      </c>
      <c r="F22" s="83">
        <f t="shared" si="1"/>
        <v>3.4449999999999998</v>
      </c>
      <c r="G22" s="83">
        <f t="shared" si="1"/>
        <v>3.7869999999999999</v>
      </c>
      <c r="H22" s="83">
        <f t="shared" si="1"/>
        <v>2.97</v>
      </c>
      <c r="I22" s="83">
        <f t="shared" si="1"/>
        <v>2.1480000000000001</v>
      </c>
      <c r="J22" s="83">
        <f t="shared" si="1"/>
        <v>1.3690000000000002</v>
      </c>
      <c r="K22" s="83">
        <f t="shared" si="1"/>
        <v>7.0890000000000004</v>
      </c>
      <c r="L22" s="83">
        <f t="shared" si="1"/>
        <v>7.0510000000000002</v>
      </c>
      <c r="M22" s="83">
        <f t="shared" si="1"/>
        <v>6.0500000000000007</v>
      </c>
      <c r="N22" s="83">
        <f t="shared" si="1"/>
        <v>6.3869999999999996</v>
      </c>
      <c r="O22" s="83">
        <f t="shared" si="1"/>
        <v>7.4779999999999998</v>
      </c>
      <c r="P22" s="83">
        <f t="shared" si="1"/>
        <v>10.925000000000001</v>
      </c>
      <c r="Q22" s="83">
        <f t="shared" si="1"/>
        <v>13.123000000000001</v>
      </c>
      <c r="R22" s="83">
        <f t="shared" si="1"/>
        <v>18.337</v>
      </c>
      <c r="S22" s="83">
        <f t="shared" si="1"/>
        <v>12.35</v>
      </c>
      <c r="T22" s="83">
        <f t="shared" si="1"/>
        <v>5.375</v>
      </c>
      <c r="U22" s="83">
        <f t="shared" si="1"/>
        <v>6.5250000000000004</v>
      </c>
      <c r="V22" s="83">
        <f t="shared" si="1"/>
        <v>8.6319999999999997</v>
      </c>
      <c r="W22" s="83">
        <f t="shared" si="1"/>
        <v>4.5440000000000005</v>
      </c>
      <c r="X22" s="83">
        <f t="shared" si="1"/>
        <v>3.8140000000000001</v>
      </c>
      <c r="Y22" s="83">
        <f t="shared" si="1"/>
        <v>5.202</v>
      </c>
      <c r="Z22" s="84">
        <f t="shared" si="1"/>
        <v>0</v>
      </c>
      <c r="AA22" s="85">
        <f t="shared" si="1"/>
        <v>149.63600000000002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364.959</v>
      </c>
      <c r="C26" s="72">
        <v>322.65100000000001</v>
      </c>
      <c r="D26" s="72">
        <v>322.22300000000001</v>
      </c>
      <c r="E26" s="72">
        <v>174.77799999999999</v>
      </c>
      <c r="F26" s="72">
        <v>129.41999999999999</v>
      </c>
      <c r="G26" s="72">
        <v>69.644000000000005</v>
      </c>
      <c r="H26" s="72">
        <v>7.2569999999999997</v>
      </c>
      <c r="I26" s="72">
        <v>5.3369999999999997</v>
      </c>
      <c r="J26" s="72">
        <v>6.468</v>
      </c>
      <c r="K26" s="72">
        <v>9.9760000000000009</v>
      </c>
      <c r="L26" s="72">
        <v>8.609</v>
      </c>
      <c r="M26" s="72">
        <v>7.2910000000000004</v>
      </c>
      <c r="N26" s="72">
        <v>7.2850000000000001</v>
      </c>
      <c r="O26" s="72">
        <v>16.321999999999999</v>
      </c>
      <c r="P26" s="72">
        <v>12.769</v>
      </c>
      <c r="Q26" s="72">
        <v>16.975999999999999</v>
      </c>
      <c r="R26" s="72">
        <v>21.038</v>
      </c>
      <c r="S26" s="72">
        <v>13.257</v>
      </c>
      <c r="T26" s="72">
        <v>5.375</v>
      </c>
      <c r="U26" s="72">
        <v>6.609</v>
      </c>
      <c r="V26" s="72">
        <v>9.1639999999999997</v>
      </c>
      <c r="W26" s="72">
        <v>5.2110000000000003</v>
      </c>
      <c r="X26" s="72">
        <v>4.3789999999999996</v>
      </c>
      <c r="Y26" s="72">
        <v>5.7069999999999999</v>
      </c>
      <c r="Z26" s="73"/>
      <c r="AA26" s="74">
        <f>SUM(B26:Z26)</f>
        <v>1552.7050000000002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364.959</v>
      </c>
      <c r="C28" s="57">
        <f t="shared" si="2"/>
        <v>322.65100000000001</v>
      </c>
      <c r="D28" s="57">
        <f t="shared" si="2"/>
        <v>322.22300000000001</v>
      </c>
      <c r="E28" s="57">
        <f t="shared" si="2"/>
        <v>174.77799999999999</v>
      </c>
      <c r="F28" s="57">
        <f t="shared" si="2"/>
        <v>129.41999999999999</v>
      </c>
      <c r="G28" s="57">
        <f t="shared" si="2"/>
        <v>69.644000000000005</v>
      </c>
      <c r="H28" s="57">
        <f t="shared" si="2"/>
        <v>7.2569999999999997</v>
      </c>
      <c r="I28" s="57">
        <f t="shared" si="2"/>
        <v>5.3369999999999997</v>
      </c>
      <c r="J28" s="57">
        <f t="shared" si="2"/>
        <v>6.468</v>
      </c>
      <c r="K28" s="57">
        <f t="shared" si="2"/>
        <v>9.9760000000000009</v>
      </c>
      <c r="L28" s="57">
        <f t="shared" si="2"/>
        <v>8.609</v>
      </c>
      <c r="M28" s="57">
        <f t="shared" si="2"/>
        <v>7.2910000000000004</v>
      </c>
      <c r="N28" s="57">
        <f t="shared" si="2"/>
        <v>7.2850000000000001</v>
      </c>
      <c r="O28" s="57">
        <f t="shared" si="2"/>
        <v>16.321999999999999</v>
      </c>
      <c r="P28" s="57">
        <f t="shared" si="2"/>
        <v>12.769</v>
      </c>
      <c r="Q28" s="57">
        <f t="shared" si="2"/>
        <v>16.975999999999999</v>
      </c>
      <c r="R28" s="57">
        <f t="shared" si="2"/>
        <v>21.038</v>
      </c>
      <c r="S28" s="57">
        <f t="shared" si="2"/>
        <v>13.257</v>
      </c>
      <c r="T28" s="57">
        <f t="shared" si="2"/>
        <v>5.375</v>
      </c>
      <c r="U28" s="57">
        <f t="shared" si="2"/>
        <v>6.609</v>
      </c>
      <c r="V28" s="57">
        <f t="shared" si="2"/>
        <v>9.1639999999999997</v>
      </c>
      <c r="W28" s="57">
        <f t="shared" si="2"/>
        <v>5.2110000000000003</v>
      </c>
      <c r="X28" s="57">
        <f t="shared" si="2"/>
        <v>4.3789999999999996</v>
      </c>
      <c r="Y28" s="57">
        <f t="shared" si="2"/>
        <v>5.7069999999999999</v>
      </c>
      <c r="Z28" s="58">
        <f t="shared" si="2"/>
        <v>0</v>
      </c>
      <c r="AA28" s="59">
        <f t="shared" si="2"/>
        <v>1552.7050000000002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364.959</v>
      </c>
      <c r="C47" s="83">
        <f t="shared" ref="C47:Z47" si="8">SUM(C10:C13)+C22+C36</f>
        <v>322.65100000000001</v>
      </c>
      <c r="D47" s="83">
        <f t="shared" si="8"/>
        <v>322.22300000000001</v>
      </c>
      <c r="E47" s="83">
        <f t="shared" si="8"/>
        <v>174.77799999999999</v>
      </c>
      <c r="F47" s="83">
        <f t="shared" si="8"/>
        <v>129.41999999999999</v>
      </c>
      <c r="G47" s="83">
        <f t="shared" si="8"/>
        <v>69.644000000000005</v>
      </c>
      <c r="H47" s="83">
        <f t="shared" si="8"/>
        <v>7.2569999999999997</v>
      </c>
      <c r="I47" s="83">
        <f t="shared" si="8"/>
        <v>5.3370000000000006</v>
      </c>
      <c r="J47" s="83">
        <f t="shared" si="8"/>
        <v>6.468</v>
      </c>
      <c r="K47" s="83">
        <f t="shared" si="8"/>
        <v>9.9760000000000009</v>
      </c>
      <c r="L47" s="83">
        <f t="shared" si="8"/>
        <v>8.609</v>
      </c>
      <c r="M47" s="83">
        <f t="shared" si="8"/>
        <v>7.2910000000000004</v>
      </c>
      <c r="N47" s="83">
        <f t="shared" si="8"/>
        <v>7.2849999999999993</v>
      </c>
      <c r="O47" s="83">
        <f t="shared" si="8"/>
        <v>16.321999999999999</v>
      </c>
      <c r="P47" s="83">
        <f t="shared" si="8"/>
        <v>12.769</v>
      </c>
      <c r="Q47" s="83">
        <f t="shared" si="8"/>
        <v>16.976000000000003</v>
      </c>
      <c r="R47" s="83">
        <f t="shared" si="8"/>
        <v>21.038</v>
      </c>
      <c r="S47" s="83">
        <f t="shared" si="8"/>
        <v>13.257</v>
      </c>
      <c r="T47" s="83">
        <f t="shared" si="8"/>
        <v>5.375</v>
      </c>
      <c r="U47" s="83">
        <f t="shared" si="8"/>
        <v>6.609</v>
      </c>
      <c r="V47" s="83">
        <f t="shared" si="8"/>
        <v>9.1639999999999997</v>
      </c>
      <c r="W47" s="83">
        <f t="shared" si="8"/>
        <v>5.2110000000000003</v>
      </c>
      <c r="X47" s="83">
        <f t="shared" si="8"/>
        <v>4.3789999999999996</v>
      </c>
      <c r="Y47" s="83">
        <f t="shared" si="8"/>
        <v>5.7069999999999999</v>
      </c>
      <c r="Z47" s="84">
        <f t="shared" si="8"/>
        <v>0</v>
      </c>
      <c r="AA47" s="100">
        <f>SUM(B47:Z47)</f>
        <v>1552.7050000000004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2021-05-09T20:17:43Z</dcterms:created>
  <dcterms:modified xsi:type="dcterms:W3CDTF">2021-05-09T20:17:44Z</dcterms:modified>
</cp:coreProperties>
</file>