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<sst xmlns="http://schemas.openxmlformats.org/spreadsheetml/2006/main" count="110" uniqueCount="50">
  <si>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08/05/2021 23:16:27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</si>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</sst>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35.986999999999995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38.808</c:v>
                </c:pt>
                <c:pt idx="1">
                  <c:v>7.5490000000000004</c:v>
                </c:pt>
                <c:pt idx="2">
                  <c:v>13.523000000000001</c:v>
                </c:pt>
                <c:pt idx="3">
                  <c:v>7.3390000000000004</c:v>
                </c:pt>
                <c:pt idx="4">
                  <c:v>8.8580000000000005</c:v>
                </c:pt>
                <c:pt idx="5">
                  <c:v>10.056999999999999</c:v>
                </c:pt>
                <c:pt idx="6">
                  <c:v>10.777000000000001</c:v>
                </c:pt>
                <c:pt idx="7">
                  <c:v>11.614000000000001</c:v>
                </c:pt>
                <c:pt idx="8">
                  <c:v>11.609000000000002</c:v>
                </c:pt>
                <c:pt idx="9">
                  <c:v>3.9989999999999997</c:v>
                </c:pt>
                <c:pt idx="10">
                  <c:v>6.62</c:v>
                </c:pt>
                <c:pt idx="11">
                  <c:v>6.5119999999999996</c:v>
                </c:pt>
                <c:pt idx="12">
                  <c:v>4.0049999999999999</c:v>
                </c:pt>
                <c:pt idx="13">
                  <c:v>3.4829999999999997</c:v>
                </c:pt>
                <c:pt idx="14">
                  <c:v>3.2629999999999999</c:v>
                </c:pt>
                <c:pt idx="15">
                  <c:v>2.6859999999999999</c:v>
                </c:pt>
                <c:pt idx="16">
                  <c:v>14.056000000000001</c:v>
                </c:pt>
                <c:pt idx="17">
                  <c:v>9.979000000000001</c:v>
                </c:pt>
                <c:pt idx="18">
                  <c:v>11.628</c:v>
                </c:pt>
                <c:pt idx="19">
                  <c:v>14.274000000000001</c:v>
                </c:pt>
                <c:pt idx="20">
                  <c:v>12.882000000000001</c:v>
                </c:pt>
                <c:pt idx="21">
                  <c:v>10.391</c:v>
                </c:pt>
                <c:pt idx="22">
                  <c:v>7.234</c:v>
                </c:pt>
                <c:pt idx="23">
                  <c:v>8.9290000000000003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816000"/>
        <c:axId val="410816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75.35299999999998</c:v>
                </c:pt>
                <c:pt idx="1">
                  <c:v>8.32</c:v>
                </c:pt>
                <c:pt idx="2">
                  <c:v>14.068999999999999</c:v>
                </c:pt>
                <c:pt idx="3">
                  <c:v>8.0920000000000005</c:v>
                </c:pt>
                <c:pt idx="4">
                  <c:v>9.1600000000000019</c:v>
                </c:pt>
                <c:pt idx="5">
                  <c:v>10.353999999999999</c:v>
                </c:pt>
                <c:pt idx="6">
                  <c:v>10.776999999999999</c:v>
                </c:pt>
                <c:pt idx="7">
                  <c:v>12.461</c:v>
                </c:pt>
                <c:pt idx="8">
                  <c:v>12.42</c:v>
                </c:pt>
                <c:pt idx="9">
                  <c:v>4.8689999999999998</c:v>
                </c:pt>
                <c:pt idx="10">
                  <c:v>8.3330000000000002</c:v>
                </c:pt>
                <c:pt idx="11">
                  <c:v>8.3010000000000002</c:v>
                </c:pt>
                <c:pt idx="12">
                  <c:v>5.2990000000000004</c:v>
                </c:pt>
                <c:pt idx="13">
                  <c:v>3.8479999999999999</c:v>
                </c:pt>
                <c:pt idx="14">
                  <c:v>3.6179999999999999</c:v>
                </c:pt>
                <c:pt idx="15">
                  <c:v>3.032</c:v>
                </c:pt>
                <c:pt idx="16">
                  <c:v>14.056000000000001</c:v>
                </c:pt>
                <c:pt idx="17">
                  <c:v>9.979000000000001</c:v>
                </c:pt>
                <c:pt idx="18">
                  <c:v>11.628</c:v>
                </c:pt>
                <c:pt idx="19">
                  <c:v>14.274000000000001</c:v>
                </c:pt>
                <c:pt idx="20">
                  <c:v>12.882</c:v>
                </c:pt>
                <c:pt idx="21">
                  <c:v>10.391</c:v>
                </c:pt>
                <c:pt idx="22">
                  <c:v>7.234</c:v>
                </c:pt>
                <c:pt idx="23">
                  <c:v>8.9290000000000003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6000"/>
        <c:axId val="410816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61.29</c:v>
                </c:pt>
                <c:pt idx="2">
                  <c:v>65.099999999999994</c:v>
                </c:pt>
                <c:pt idx="3">
                  <c:v>61.55</c:v>
                </c:pt>
                <c:pt idx="4">
                  <c:v>61.55</c:v>
                </c:pt>
                <c:pt idx="5">
                  <c:v>26</c:v>
                </c:pt>
                <c:pt idx="6">
                  <c:v>43.09</c:v>
                </c:pt>
                <c:pt idx="7">
                  <c:v>39.1</c:v>
                </c:pt>
                <c:pt idx="8">
                  <c:v>35.1</c:v>
                </c:pt>
                <c:pt idx="9">
                  <c:v>11</c:v>
                </c:pt>
                <c:pt idx="10">
                  <c:v>24.22</c:v>
                </c:pt>
                <c:pt idx="11">
                  <c:v>22.99</c:v>
                </c:pt>
                <c:pt idx="12">
                  <c:v>27.2</c:v>
                </c:pt>
                <c:pt idx="13">
                  <c:v>0.02</c:v>
                </c:pt>
                <c:pt idx="14">
                  <c:v>0</c:v>
                </c:pt>
                <c:pt idx="15">
                  <c:v>-0.01</c:v>
                </c:pt>
                <c:pt idx="16">
                  <c:v>19.13</c:v>
                </c:pt>
                <c:pt idx="17">
                  <c:v>45.85</c:v>
                </c:pt>
                <c:pt idx="18">
                  <c:v>80.69</c:v>
                </c:pt>
                <c:pt idx="19">
                  <c:v>65.39</c:v>
                </c:pt>
                <c:pt idx="20">
                  <c:v>67.55</c:v>
                </c:pt>
                <c:pt idx="21">
                  <c:v>65.72</c:v>
                </c:pt>
                <c:pt idx="22">
                  <c:v>46.29</c:v>
                </c:pt>
                <c:pt idx="23">
                  <c:v>31.26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7176"/>
        <c:axId val="410816784"/>
      </c:lineChart>
      <c:catAx>
        <c:axId val="410816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6392"/>
        <c:crosses val="autoZero"/>
        <c:auto val="1"/>
        <c:lblAlgn val="ctr"/>
        <c:lblOffset val="100"/>
        <c:noMultiLvlLbl val="0"/>
      </c:catAx>
      <c:valAx>
        <c:axId val="41081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6000"/>
        <c:crosses val="autoZero"/>
        <c:crossBetween val="between"/>
      </c:valAx>
      <c:valAx>
        <c:axId val="410816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7176"/>
        <c:crosses val="max"/>
        <c:crossBetween val="between"/>
      </c:valAx>
      <c:catAx>
        <c:axId val="410817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816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35.986999999999995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240.07500000000007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11.617000000000001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32.000000000000007</v>
          </cell>
        </row>
        <row r="39">
          <cell r="C39">
            <v>0</v>
          </cell>
        </row>
        <row r="40">
          <cell r="C40">
            <v>11.515000000000001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69.953999999999994</v>
          </cell>
        </row>
        <row r="46">
          <cell r="C46">
            <v>0</v>
          </cell>
        </row>
        <row r="47">
          <cell r="C47">
            <v>174.21000000000004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</v>
          </cell>
          <cell r="C7">
            <v>61.29</v>
          </cell>
          <cell r="D7">
            <v>65.099999999999994</v>
          </cell>
          <cell r="E7">
            <v>61.55</v>
          </cell>
          <cell r="F7">
            <v>61.55</v>
          </cell>
          <cell r="G7">
            <v>26</v>
          </cell>
          <cell r="H7">
            <v>43.09</v>
          </cell>
          <cell r="I7">
            <v>39.1</v>
          </cell>
          <cell r="J7">
            <v>35.1</v>
          </cell>
          <cell r="K7">
            <v>11</v>
          </cell>
          <cell r="L7">
            <v>24.22</v>
          </cell>
          <cell r="M7">
            <v>22.99</v>
          </cell>
          <cell r="N7">
            <v>27.2</v>
          </cell>
          <cell r="O7">
            <v>0.02</v>
          </cell>
          <cell r="P7">
            <v>0</v>
          </cell>
          <cell r="Q7">
            <v>-0.01</v>
          </cell>
          <cell r="R7">
            <v>19.13</v>
          </cell>
          <cell r="S7">
            <v>45.85</v>
          </cell>
          <cell r="T7">
            <v>80.69</v>
          </cell>
          <cell r="U7">
            <v>65.39</v>
          </cell>
          <cell r="V7">
            <v>67.55</v>
          </cell>
          <cell r="W7">
            <v>65.72</v>
          </cell>
          <cell r="X7">
            <v>46.29</v>
          </cell>
          <cell r="Y7">
            <v>31.26</v>
          </cell>
        </row>
        <row r="28">
          <cell r="B28">
            <v>30.986999999999998</v>
          </cell>
        </row>
        <row r="29">
          <cell r="B29">
            <v>5</v>
          </cell>
        </row>
        <row r="57">
          <cell r="B57">
            <v>38.808</v>
          </cell>
          <cell r="C57">
            <v>7.5490000000000004</v>
          </cell>
          <cell r="D57">
            <v>13.523000000000001</v>
          </cell>
          <cell r="E57">
            <v>7.3390000000000004</v>
          </cell>
          <cell r="F57">
            <v>8.8580000000000005</v>
          </cell>
          <cell r="G57">
            <v>10.056999999999999</v>
          </cell>
          <cell r="H57">
            <v>10.777000000000001</v>
          </cell>
          <cell r="I57">
            <v>11.614000000000001</v>
          </cell>
          <cell r="J57">
            <v>11.609000000000002</v>
          </cell>
          <cell r="K57">
            <v>3.9989999999999997</v>
          </cell>
          <cell r="L57">
            <v>6.62</v>
          </cell>
          <cell r="M57">
            <v>6.5119999999999996</v>
          </cell>
          <cell r="N57">
            <v>4.0049999999999999</v>
          </cell>
          <cell r="O57">
            <v>3.4829999999999997</v>
          </cell>
          <cell r="P57">
            <v>3.2629999999999999</v>
          </cell>
          <cell r="Q57">
            <v>2.6859999999999999</v>
          </cell>
          <cell r="R57">
            <v>14.056000000000001</v>
          </cell>
          <cell r="S57">
            <v>9.979000000000001</v>
          </cell>
          <cell r="T57">
            <v>11.628</v>
          </cell>
          <cell r="U57">
            <v>14.274000000000001</v>
          </cell>
          <cell r="V57">
            <v>12.882000000000001</v>
          </cell>
          <cell r="W57">
            <v>10.391</v>
          </cell>
          <cell r="X57">
            <v>7.234</v>
          </cell>
          <cell r="Y57">
            <v>8.9290000000000003</v>
          </cell>
        </row>
        <row r="64">
          <cell r="B64">
            <v>0.55800000000000005</v>
          </cell>
          <cell r="C64">
            <v>0.77100000000000002</v>
          </cell>
          <cell r="D64">
            <v>0.54600000000000004</v>
          </cell>
          <cell r="E64">
            <v>0.753</v>
          </cell>
          <cell r="F64">
            <v>0.30199999999999999</v>
          </cell>
          <cell r="G64">
            <v>0.29699999999999999</v>
          </cell>
          <cell r="I64">
            <v>0.84699999999999998</v>
          </cell>
          <cell r="J64">
            <v>0.81099999999999994</v>
          </cell>
          <cell r="K64">
            <v>0.87000000000000011</v>
          </cell>
          <cell r="L64">
            <v>1.7130000000000001</v>
          </cell>
          <cell r="M64">
            <v>1.7890000000000001</v>
          </cell>
          <cell r="N64">
            <v>1.294</v>
          </cell>
          <cell r="O64">
            <v>0.36499999999999999</v>
          </cell>
          <cell r="P64">
            <v>0.35499999999999998</v>
          </cell>
          <cell r="Q64">
            <v>0.34599999999999997</v>
          </cell>
        </row>
      </sheetData>
      <sheetData sheetId="17">
        <row r="31">
          <cell r="B31">
            <v>69.953999999999994</v>
          </cell>
        </row>
        <row r="57">
          <cell r="B57">
            <v>3.57</v>
          </cell>
          <cell r="C57">
            <v>6.9779999999999998</v>
          </cell>
          <cell r="D57">
            <v>12.256</v>
          </cell>
          <cell r="E57">
            <v>6.47</v>
          </cell>
          <cell r="F57">
            <v>6.69</v>
          </cell>
          <cell r="G57">
            <v>6.7560000000000002</v>
          </cell>
          <cell r="H57">
            <v>7.3650000000000002</v>
          </cell>
          <cell r="I57">
            <v>10.248000000000001</v>
          </cell>
          <cell r="J57">
            <v>10.707000000000001</v>
          </cell>
          <cell r="K57">
            <v>3.2480000000000002</v>
          </cell>
          <cell r="L57">
            <v>6.7720000000000002</v>
          </cell>
          <cell r="M57">
            <v>6.68</v>
          </cell>
          <cell r="N57">
            <v>3.7989999999999999</v>
          </cell>
          <cell r="O57">
            <v>2.3479999999999999</v>
          </cell>
          <cell r="P57">
            <v>2.1179999999999999</v>
          </cell>
          <cell r="Q57">
            <v>1.532</v>
          </cell>
          <cell r="R57">
            <v>10.556000000000001</v>
          </cell>
          <cell r="S57">
            <v>7.3789999999999996</v>
          </cell>
          <cell r="T57">
            <v>10.528</v>
          </cell>
          <cell r="U57">
            <v>13.174000000000001</v>
          </cell>
          <cell r="V57">
            <v>11.782</v>
          </cell>
          <cell r="W57">
            <v>9.2910000000000004</v>
          </cell>
          <cell r="X57">
            <v>6.1340000000000003</v>
          </cell>
          <cell r="Y57">
            <v>7.8290000000000006</v>
          </cell>
        </row>
        <row r="62">
          <cell r="B62">
            <v>1.1000000000000001</v>
          </cell>
          <cell r="C62">
            <v>1.1000000000000001</v>
          </cell>
          <cell r="D62">
            <v>1.1000000000000001</v>
          </cell>
          <cell r="E62">
            <v>1.5</v>
          </cell>
          <cell r="F62">
            <v>1.5</v>
          </cell>
          <cell r="G62">
            <v>1.5</v>
          </cell>
          <cell r="H62">
            <v>1.5</v>
          </cell>
          <cell r="I62">
            <v>1.5</v>
          </cell>
          <cell r="J62">
            <v>1.5</v>
          </cell>
          <cell r="K62">
            <v>1.5</v>
          </cell>
          <cell r="L62">
            <v>1.5</v>
          </cell>
          <cell r="M62">
            <v>1.5</v>
          </cell>
          <cell r="N62">
            <v>1.5</v>
          </cell>
          <cell r="O62">
            <v>1.5</v>
          </cell>
          <cell r="P62">
            <v>1.5</v>
          </cell>
          <cell r="Q62">
            <v>1.5</v>
          </cell>
          <cell r="R62">
            <v>1.5</v>
          </cell>
          <cell r="S62">
            <v>1.1000000000000001</v>
          </cell>
          <cell r="T62">
            <v>1.1000000000000001</v>
          </cell>
          <cell r="U62">
            <v>1.1000000000000001</v>
          </cell>
          <cell r="V62">
            <v>1.1000000000000001</v>
          </cell>
          <cell r="W62">
            <v>1.1000000000000001</v>
          </cell>
          <cell r="X62">
            <v>1.1000000000000001</v>
          </cell>
          <cell r="Y62">
            <v>1.1000000000000001</v>
          </cell>
        </row>
        <row r="64">
          <cell r="B64">
            <v>0.72899999999999998</v>
          </cell>
          <cell r="C64">
            <v>0.24199999999999999</v>
          </cell>
          <cell r="D64">
            <v>0.71299999999999997</v>
          </cell>
          <cell r="E64">
            <v>0.122</v>
          </cell>
          <cell r="F64">
            <v>0.97</v>
          </cell>
          <cell r="G64">
            <v>2.0979999999999999</v>
          </cell>
          <cell r="H64">
            <v>1.9119999999999999</v>
          </cell>
          <cell r="I64">
            <v>0.71299999999999997</v>
          </cell>
          <cell r="J64">
            <v>0.21299999999999999</v>
          </cell>
          <cell r="K64">
            <v>0.121</v>
          </cell>
          <cell r="L64">
            <v>6.0999999999999999E-2</v>
          </cell>
          <cell r="M64">
            <v>0.121</v>
          </cell>
          <cell r="R64">
            <v>2</v>
          </cell>
          <cell r="S64">
            <v>1.5</v>
          </cell>
        </row>
      </sheetData>
      <sheetData sheetId="18">
        <row r="7">
          <cell r="B7">
            <v>100</v>
          </cell>
          <cell r="C7">
            <v>61.29</v>
          </cell>
          <cell r="D7">
            <v>65.099999999999994</v>
          </cell>
          <cell r="E7">
            <v>61.55</v>
          </cell>
          <cell r="F7">
            <v>61.55</v>
          </cell>
          <cell r="G7">
            <v>26</v>
          </cell>
          <cell r="H7">
            <v>43.09</v>
          </cell>
          <cell r="I7">
            <v>39.1</v>
          </cell>
          <cell r="J7">
            <v>35.1</v>
          </cell>
          <cell r="K7">
            <v>11</v>
          </cell>
          <cell r="L7">
            <v>24.22</v>
          </cell>
          <cell r="M7">
            <v>22.99</v>
          </cell>
          <cell r="N7">
            <v>27.2</v>
          </cell>
          <cell r="O7">
            <v>0.02</v>
          </cell>
          <cell r="P7">
            <v>0</v>
          </cell>
          <cell r="Q7">
            <v>-0.01</v>
          </cell>
          <cell r="R7">
            <v>19.13</v>
          </cell>
          <cell r="S7">
            <v>45.85</v>
          </cell>
          <cell r="T7">
            <v>80.69</v>
          </cell>
          <cell r="U7">
            <v>65.39</v>
          </cell>
          <cell r="V7">
            <v>67.55</v>
          </cell>
          <cell r="W7">
            <v>65.72</v>
          </cell>
          <cell r="X7">
            <v>46.29</v>
          </cell>
          <cell r="Y7">
            <v>31.26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VIOLAR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HERON_II_VIOTIAS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75.352999999999994</v>
      </c>
      <c r="C4" s="18">
        <v>8.32</v>
      </c>
      <c r="D4" s="18">
        <v>14.069000000000001</v>
      </c>
      <c r="E4" s="18">
        <v>8.0920000000000005</v>
      </c>
      <c r="F4" s="18">
        <v>9.16</v>
      </c>
      <c r="G4" s="18">
        <v>10.353999999999999</v>
      </c>
      <c r="H4" s="18">
        <v>10.777000000000001</v>
      </c>
      <c r="I4" s="18">
        <v>12.461</v>
      </c>
      <c r="J4" s="18">
        <v>12.420000000000002</v>
      </c>
      <c r="K4" s="18">
        <v>4.8690000000000007</v>
      </c>
      <c r="L4" s="18">
        <v>8.3330000000000002</v>
      </c>
      <c r="M4" s="18">
        <v>8.3010000000000002</v>
      </c>
      <c r="N4" s="18">
        <v>5.2989999999999995</v>
      </c>
      <c r="O4" s="18">
        <v>3.8479999999999999</v>
      </c>
      <c r="P4" s="18">
        <v>3.6179999999999999</v>
      </c>
      <c r="Q4" s="18">
        <v>3.0319999999999996</v>
      </c>
      <c r="R4" s="18">
        <v>14.056000000000001</v>
      </c>
      <c r="S4" s="18">
        <v>9.979000000000001</v>
      </c>
      <c r="T4" s="18">
        <v>11.628</v>
      </c>
      <c r="U4" s="18">
        <v>14.274000000000001</v>
      </c>
      <c r="V4" s="18">
        <v>12.882000000000001</v>
      </c>
      <c r="W4" s="18">
        <v>10.391</v>
      </c>
      <c r="X4" s="18">
        <v>7.234</v>
      </c>
      <c r="Y4" s="18">
        <v>8.9290000000000003</v>
      </c>
      <c r="Z4" s="19"/>
      <c r="AA4" s="20">
        <f>SUM(B4:Z4)</f>
        <v>287.67900000000003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61.29</v>
      </c>
      <c r="D7" s="28">
        <v>65.099999999999994</v>
      </c>
      <c r="E7" s="28">
        <v>61.55</v>
      </c>
      <c r="F7" s="28">
        <v>61.55</v>
      </c>
      <c r="G7" s="28">
        <v>26</v>
      </c>
      <c r="H7" s="28">
        <v>43.09</v>
      </c>
      <c r="I7" s="28">
        <v>39.1</v>
      </c>
      <c r="J7" s="28">
        <v>35.1</v>
      </c>
      <c r="K7" s="28">
        <v>11</v>
      </c>
      <c r="L7" s="28">
        <v>24.22</v>
      </c>
      <c r="M7" s="28">
        <v>22.99</v>
      </c>
      <c r="N7" s="28">
        <v>27.2</v>
      </c>
      <c r="O7" s="28">
        <v>0.02</v>
      </c>
      <c r="P7" s="28">
        <v>0</v>
      </c>
      <c r="Q7" s="28">
        <v>-0.01</v>
      </c>
      <c r="R7" s="28">
        <v>19.13</v>
      </c>
      <c r="S7" s="28">
        <v>45.85</v>
      </c>
      <c r="T7" s="28">
        <v>80.69</v>
      </c>
      <c r="U7" s="28">
        <v>65.39</v>
      </c>
      <c r="V7" s="28">
        <v>67.55</v>
      </c>
      <c r="W7" s="28">
        <v>65.72</v>
      </c>
      <c r="X7" s="28">
        <v>46.29</v>
      </c>
      <c r="Y7" s="28">
        <v>31.26</v>
      </c>
      <c r="Z7" s="29"/>
      <c r="AA7" s="30">
        <f>IF(SUM(GR_MAINLAND_MCP_SUM_SELL)&lt;&gt;0,AVERAGEIF(GR_MAINLAND_MCP_SUM_SELL,"&lt;&gt;"""),"")</f>
        <v>41.67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35.986999999999995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35.986999999999995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38.808</v>
      </c>
      <c r="C13" s="52">
        <v>7.5490000000000004</v>
      </c>
      <c r="D13" s="52">
        <v>13.523000000000001</v>
      </c>
      <c r="E13" s="52">
        <v>7.3390000000000004</v>
      </c>
      <c r="F13" s="52">
        <v>8.8580000000000005</v>
      </c>
      <c r="G13" s="52">
        <v>10.056999999999999</v>
      </c>
      <c r="H13" s="52">
        <v>10.777000000000001</v>
      </c>
      <c r="I13" s="52">
        <v>11.614000000000001</v>
      </c>
      <c r="J13" s="52">
        <v>11.609000000000002</v>
      </c>
      <c r="K13" s="52">
        <v>3.9989999999999997</v>
      </c>
      <c r="L13" s="52">
        <v>6.62</v>
      </c>
      <c r="M13" s="52">
        <v>6.5119999999999996</v>
      </c>
      <c r="N13" s="52">
        <v>4.0049999999999999</v>
      </c>
      <c r="O13" s="52">
        <v>3.4829999999999997</v>
      </c>
      <c r="P13" s="52">
        <v>3.2629999999999999</v>
      </c>
      <c r="Q13" s="52">
        <v>2.6859999999999999</v>
      </c>
      <c r="R13" s="52">
        <v>14.056000000000001</v>
      </c>
      <c r="S13" s="52">
        <v>9.979000000000001</v>
      </c>
      <c r="T13" s="52">
        <v>11.628</v>
      </c>
      <c r="U13" s="52">
        <v>14.274000000000001</v>
      </c>
      <c r="V13" s="52">
        <v>12.882000000000001</v>
      </c>
      <c r="W13" s="52">
        <v>10.391</v>
      </c>
      <c r="X13" s="52">
        <v>7.234</v>
      </c>
      <c r="Y13" s="52">
        <v>8.9290000000000003</v>
      </c>
      <c r="Z13" s="53"/>
      <c r="AA13" s="54">
        <f>SUM(B13:Z13)</f>
        <v>240.07500000000007</v>
      </c>
    </row>
    <row r="14" spans="1:27" ht="30" customHeight="1" thickBot="1" x14ac:dyDescent="0.25">
      <c r="A14" s="55" t="s">
        <v>10</v>
      </c>
      <c r="B14" s="56">
        <f>IF(LEN(B$2)&gt;0,SUM(B10:B13),"")</f>
        <v>74.794999999999987</v>
      </c>
      <c r="C14" s="57">
        <f t="shared" ref="C14:Z14" si="0">IF(LEN(C$2)&gt;0,SUM(C10:C13),"")</f>
        <v>7.5490000000000004</v>
      </c>
      <c r="D14" s="57">
        <f t="shared" si="0"/>
        <v>13.523000000000001</v>
      </c>
      <c r="E14" s="57">
        <f t="shared" si="0"/>
        <v>7.3390000000000004</v>
      </c>
      <c r="F14" s="57">
        <f t="shared" si="0"/>
        <v>8.8580000000000005</v>
      </c>
      <c r="G14" s="57">
        <f t="shared" si="0"/>
        <v>10.056999999999999</v>
      </c>
      <c r="H14" s="57">
        <f t="shared" si="0"/>
        <v>10.777000000000001</v>
      </c>
      <c r="I14" s="57">
        <f t="shared" si="0"/>
        <v>11.614000000000001</v>
      </c>
      <c r="J14" s="57">
        <f t="shared" si="0"/>
        <v>11.609000000000002</v>
      </c>
      <c r="K14" s="57">
        <f t="shared" si="0"/>
        <v>3.9989999999999997</v>
      </c>
      <c r="L14" s="57">
        <f t="shared" si="0"/>
        <v>6.62</v>
      </c>
      <c r="M14" s="57">
        <f t="shared" si="0"/>
        <v>6.5119999999999996</v>
      </c>
      <c r="N14" s="57">
        <f t="shared" si="0"/>
        <v>4.0049999999999999</v>
      </c>
      <c r="O14" s="57">
        <f t="shared" si="0"/>
        <v>3.4829999999999997</v>
      </c>
      <c r="P14" s="57">
        <f t="shared" si="0"/>
        <v>3.2629999999999999</v>
      </c>
      <c r="Q14" s="57">
        <f t="shared" si="0"/>
        <v>2.6859999999999999</v>
      </c>
      <c r="R14" s="57">
        <f t="shared" si="0"/>
        <v>14.056000000000001</v>
      </c>
      <c r="S14" s="57">
        <f t="shared" si="0"/>
        <v>9.979000000000001</v>
      </c>
      <c r="T14" s="57">
        <f t="shared" si="0"/>
        <v>11.628</v>
      </c>
      <c r="U14" s="57">
        <f t="shared" si="0"/>
        <v>14.274000000000001</v>
      </c>
      <c r="V14" s="57">
        <f t="shared" si="0"/>
        <v>12.882000000000001</v>
      </c>
      <c r="W14" s="57">
        <f t="shared" si="0"/>
        <v>10.391</v>
      </c>
      <c r="X14" s="57">
        <f t="shared" si="0"/>
        <v>7.234</v>
      </c>
      <c r="Y14" s="57">
        <f t="shared" si="0"/>
        <v>8.9290000000000003</v>
      </c>
      <c r="Z14" s="58" t="str">
        <f t="shared" si="0"/>
        <v/>
      </c>
      <c r="AA14" s="59">
        <f>SUM(AA9:AA13)</f>
        <v>276.06200000000007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0.55800000000000005</v>
      </c>
      <c r="C19" s="76">
        <v>0.77100000000000002</v>
      </c>
      <c r="D19" s="76">
        <v>0.54600000000000004</v>
      </c>
      <c r="E19" s="76">
        <v>0.753</v>
      </c>
      <c r="F19" s="76">
        <v>0.30199999999999999</v>
      </c>
      <c r="G19" s="76">
        <v>0.29699999999999999</v>
      </c>
      <c r="H19" s="76"/>
      <c r="I19" s="76">
        <v>0.84699999999999998</v>
      </c>
      <c r="J19" s="76">
        <v>0.81099999999999994</v>
      </c>
      <c r="K19" s="76">
        <v>0.87000000000000011</v>
      </c>
      <c r="L19" s="76">
        <v>1.7130000000000001</v>
      </c>
      <c r="M19" s="76">
        <v>1.7890000000000001</v>
      </c>
      <c r="N19" s="76">
        <v>1.294</v>
      </c>
      <c r="O19" s="76">
        <v>0.36499999999999999</v>
      </c>
      <c r="P19" s="76">
        <v>0.35499999999999998</v>
      </c>
      <c r="Q19" s="76">
        <v>0.34599999999999997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11.617000000000001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0.55800000000000005</v>
      </c>
      <c r="C22" s="83">
        <f t="shared" ref="C22:Z22" si="1">IF(LEN(C$2)&gt;0,SUM(C17:C21),"")</f>
        <v>0.77100000000000002</v>
      </c>
      <c r="D22" s="83">
        <f t="shared" si="1"/>
        <v>0.54600000000000004</v>
      </c>
      <c r="E22" s="83">
        <f t="shared" si="1"/>
        <v>0.753</v>
      </c>
      <c r="F22" s="83">
        <f t="shared" si="1"/>
        <v>0.30199999999999999</v>
      </c>
      <c r="G22" s="83">
        <f t="shared" si="1"/>
        <v>0.29699999999999999</v>
      </c>
      <c r="H22" s="83">
        <f t="shared" si="1"/>
        <v>0</v>
      </c>
      <c r="I22" s="83">
        <f t="shared" si="1"/>
        <v>0.84699999999999998</v>
      </c>
      <c r="J22" s="83">
        <f t="shared" si="1"/>
        <v>0.81099999999999994</v>
      </c>
      <c r="K22" s="83">
        <f t="shared" si="1"/>
        <v>0.87000000000000011</v>
      </c>
      <c r="L22" s="83">
        <f t="shared" si="1"/>
        <v>1.7130000000000001</v>
      </c>
      <c r="M22" s="83">
        <f t="shared" si="1"/>
        <v>1.7890000000000001</v>
      </c>
      <c r="N22" s="83">
        <f t="shared" si="1"/>
        <v>1.294</v>
      </c>
      <c r="O22" s="83">
        <f t="shared" si="1"/>
        <v>0.36499999999999999</v>
      </c>
      <c r="P22" s="83">
        <f t="shared" si="1"/>
        <v>0.35499999999999998</v>
      </c>
      <c r="Q22" s="83">
        <f t="shared" si="1"/>
        <v>0.34599999999999997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11.617000000000001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75.352999999999994</v>
      </c>
      <c r="C26" s="72">
        <v>8.32</v>
      </c>
      <c r="D26" s="72">
        <v>14.069000000000001</v>
      </c>
      <c r="E26" s="72">
        <v>8.0920000000000005</v>
      </c>
      <c r="F26" s="72">
        <v>9.16</v>
      </c>
      <c r="G26" s="72">
        <v>10.353999999999999</v>
      </c>
      <c r="H26" s="72">
        <v>10.776999999999999</v>
      </c>
      <c r="I26" s="72">
        <v>12.461</v>
      </c>
      <c r="J26" s="72">
        <v>12.42</v>
      </c>
      <c r="K26" s="72">
        <v>4.8689999999999998</v>
      </c>
      <c r="L26" s="72">
        <v>8.3330000000000002</v>
      </c>
      <c r="M26" s="72">
        <v>8.3010000000000002</v>
      </c>
      <c r="N26" s="72">
        <v>5.2990000000000004</v>
      </c>
      <c r="O26" s="72">
        <v>3.8479999999999999</v>
      </c>
      <c r="P26" s="72">
        <v>3.6179999999999999</v>
      </c>
      <c r="Q26" s="72">
        <v>3.032</v>
      </c>
      <c r="R26" s="72">
        <v>14.055999999999999</v>
      </c>
      <c r="S26" s="72">
        <v>9.9789999999999992</v>
      </c>
      <c r="T26" s="72">
        <v>11.628</v>
      </c>
      <c r="U26" s="72">
        <v>14.273999999999999</v>
      </c>
      <c r="V26" s="72">
        <v>12.882</v>
      </c>
      <c r="W26" s="72">
        <v>10.391</v>
      </c>
      <c r="X26" s="72">
        <v>7.234</v>
      </c>
      <c r="Y26" s="72">
        <v>8.9290000000000003</v>
      </c>
      <c r="Z26" s="73"/>
      <c r="AA26" s="74">
        <f>SUM(B26:Z26)</f>
        <v>287.67899999999997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75.352999999999994</v>
      </c>
      <c r="C28" s="57">
        <f t="shared" ref="C28:Z28" si="2">IF(LEN(C$2)&gt;0,SUM(C25:C27),"")</f>
        <v>8.32</v>
      </c>
      <c r="D28" s="57">
        <f t="shared" si="2"/>
        <v>14.069000000000001</v>
      </c>
      <c r="E28" s="57">
        <f t="shared" si="2"/>
        <v>8.0920000000000005</v>
      </c>
      <c r="F28" s="57">
        <f t="shared" si="2"/>
        <v>9.16</v>
      </c>
      <c r="G28" s="57">
        <f t="shared" si="2"/>
        <v>10.353999999999999</v>
      </c>
      <c r="H28" s="57">
        <f t="shared" si="2"/>
        <v>10.776999999999999</v>
      </c>
      <c r="I28" s="57">
        <f t="shared" si="2"/>
        <v>12.461</v>
      </c>
      <c r="J28" s="57">
        <f t="shared" si="2"/>
        <v>12.42</v>
      </c>
      <c r="K28" s="57">
        <f t="shared" si="2"/>
        <v>4.8689999999999998</v>
      </c>
      <c r="L28" s="57">
        <f t="shared" si="2"/>
        <v>8.3330000000000002</v>
      </c>
      <c r="M28" s="57">
        <f t="shared" si="2"/>
        <v>8.3010000000000002</v>
      </c>
      <c r="N28" s="57">
        <f t="shared" si="2"/>
        <v>5.2990000000000004</v>
      </c>
      <c r="O28" s="57">
        <f t="shared" si="2"/>
        <v>3.8479999999999999</v>
      </c>
      <c r="P28" s="57">
        <f t="shared" si="2"/>
        <v>3.6179999999999999</v>
      </c>
      <c r="Q28" s="57">
        <f t="shared" si="2"/>
        <v>3.032</v>
      </c>
      <c r="R28" s="57">
        <f t="shared" si="2"/>
        <v>14.055999999999999</v>
      </c>
      <c r="S28" s="57">
        <f t="shared" si="2"/>
        <v>9.9789999999999992</v>
      </c>
      <c r="T28" s="57">
        <f t="shared" si="2"/>
        <v>11.628</v>
      </c>
      <c r="U28" s="57">
        <f t="shared" si="2"/>
        <v>14.273999999999999</v>
      </c>
      <c r="V28" s="57">
        <f t="shared" si="2"/>
        <v>12.882</v>
      </c>
      <c r="W28" s="57">
        <f t="shared" si="2"/>
        <v>10.391</v>
      </c>
      <c r="X28" s="57">
        <f t="shared" si="2"/>
        <v>7.234</v>
      </c>
      <c r="Y28" s="57">
        <f t="shared" si="2"/>
        <v>8.9290000000000003</v>
      </c>
      <c r="Z28" s="58" t="str">
        <f t="shared" si="2"/>
        <v/>
      </c>
      <c r="AA28" s="59">
        <f>SUM(AA25:AA27)</f>
        <v>287.67899999999997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75.352999999999994</v>
      </c>
      <c r="C47" s="83">
        <f t="shared" ref="C47:Z47" si="8">IF(LEN(C$2)&gt;0,C14+C22+C36,"")</f>
        <v>8.32</v>
      </c>
      <c r="D47" s="83">
        <f t="shared" si="8"/>
        <v>14.069000000000001</v>
      </c>
      <c r="E47" s="83">
        <f t="shared" si="8"/>
        <v>8.0920000000000005</v>
      </c>
      <c r="F47" s="83">
        <f t="shared" si="8"/>
        <v>9.16</v>
      </c>
      <c r="G47" s="83">
        <f t="shared" si="8"/>
        <v>10.353999999999999</v>
      </c>
      <c r="H47" s="83">
        <f t="shared" si="8"/>
        <v>10.777000000000001</v>
      </c>
      <c r="I47" s="83">
        <f t="shared" si="8"/>
        <v>12.461</v>
      </c>
      <c r="J47" s="83">
        <f t="shared" si="8"/>
        <v>12.420000000000002</v>
      </c>
      <c r="K47" s="83">
        <f t="shared" si="8"/>
        <v>4.8689999999999998</v>
      </c>
      <c r="L47" s="83">
        <f t="shared" si="8"/>
        <v>8.3330000000000002</v>
      </c>
      <c r="M47" s="83">
        <f t="shared" si="8"/>
        <v>8.3010000000000002</v>
      </c>
      <c r="N47" s="83">
        <f t="shared" si="8"/>
        <v>5.2989999999999995</v>
      </c>
      <c r="O47" s="83">
        <f t="shared" si="8"/>
        <v>3.8479999999999999</v>
      </c>
      <c r="P47" s="83">
        <f t="shared" si="8"/>
        <v>3.6179999999999999</v>
      </c>
      <c r="Q47" s="83">
        <f t="shared" si="8"/>
        <v>3.032</v>
      </c>
      <c r="R47" s="83">
        <f t="shared" si="8"/>
        <v>14.056000000000001</v>
      </c>
      <c r="S47" s="83">
        <f t="shared" si="8"/>
        <v>9.979000000000001</v>
      </c>
      <c r="T47" s="83">
        <f t="shared" si="8"/>
        <v>11.628</v>
      </c>
      <c r="U47" s="83">
        <f t="shared" si="8"/>
        <v>14.274000000000001</v>
      </c>
      <c r="V47" s="83">
        <f t="shared" si="8"/>
        <v>12.882000000000001</v>
      </c>
      <c r="W47" s="83">
        <f t="shared" si="8"/>
        <v>10.391</v>
      </c>
      <c r="X47" s="83">
        <f t="shared" si="8"/>
        <v>7.234</v>
      </c>
      <c r="Y47" s="83">
        <f t="shared" si="8"/>
        <v>8.9290000000000003</v>
      </c>
      <c r="Z47" s="84" t="str">
        <f t="shared" si="8"/>
        <v/>
      </c>
      <c r="AA47" s="100">
        <f>SUM(B47:Z47)</f>
        <v>287.67900000000003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75.35299999999998</v>
      </c>
      <c r="C4" s="18">
        <v>8.32</v>
      </c>
      <c r="D4" s="18">
        <v>14.068999999999999</v>
      </c>
      <c r="E4" s="18">
        <v>8.0920000000000005</v>
      </c>
      <c r="F4" s="18">
        <v>9.1600000000000019</v>
      </c>
      <c r="G4" s="18">
        <v>10.353999999999999</v>
      </c>
      <c r="H4" s="18">
        <v>10.776999999999999</v>
      </c>
      <c r="I4" s="18">
        <v>12.461</v>
      </c>
      <c r="J4" s="18">
        <v>12.42</v>
      </c>
      <c r="K4" s="18">
        <v>4.8689999999999998</v>
      </c>
      <c r="L4" s="18">
        <v>8.3330000000000002</v>
      </c>
      <c r="M4" s="18">
        <v>8.3010000000000002</v>
      </c>
      <c r="N4" s="18">
        <v>5.2990000000000004</v>
      </c>
      <c r="O4" s="18">
        <v>3.8479999999999999</v>
      </c>
      <c r="P4" s="18">
        <v>3.6179999999999999</v>
      </c>
      <c r="Q4" s="18">
        <v>3.032</v>
      </c>
      <c r="R4" s="18">
        <v>14.056000000000001</v>
      </c>
      <c r="S4" s="18">
        <v>9.979000000000001</v>
      </c>
      <c r="T4" s="18">
        <v>11.628</v>
      </c>
      <c r="U4" s="18">
        <v>14.274000000000001</v>
      </c>
      <c r="V4" s="18">
        <v>12.882</v>
      </c>
      <c r="W4" s="18">
        <v>10.391</v>
      </c>
      <c r="X4" s="18">
        <v>7.234</v>
      </c>
      <c r="Y4" s="18">
        <v>8.9290000000000003</v>
      </c>
      <c r="Z4" s="19"/>
      <c r="AA4" s="20">
        <f>SUM(B4:Z4)</f>
        <v>287.67899999999997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61.29</v>
      </c>
      <c r="D7" s="28">
        <v>65.099999999999994</v>
      </c>
      <c r="E7" s="28">
        <v>61.55</v>
      </c>
      <c r="F7" s="28">
        <v>61.55</v>
      </c>
      <c r="G7" s="28">
        <v>26</v>
      </c>
      <c r="H7" s="28">
        <v>43.09</v>
      </c>
      <c r="I7" s="28">
        <v>39.1</v>
      </c>
      <c r="J7" s="28">
        <v>35.1</v>
      </c>
      <c r="K7" s="28">
        <v>11</v>
      </c>
      <c r="L7" s="28">
        <v>24.22</v>
      </c>
      <c r="M7" s="28">
        <v>22.99</v>
      </c>
      <c r="N7" s="28">
        <v>27.2</v>
      </c>
      <c r="O7" s="28">
        <v>0.02</v>
      </c>
      <c r="P7" s="28">
        <v>0</v>
      </c>
      <c r="Q7" s="28">
        <v>-0.01</v>
      </c>
      <c r="R7" s="28">
        <v>19.13</v>
      </c>
      <c r="S7" s="28">
        <v>45.85</v>
      </c>
      <c r="T7" s="28">
        <v>80.69</v>
      </c>
      <c r="U7" s="28">
        <v>65.39</v>
      </c>
      <c r="V7" s="28">
        <v>67.55</v>
      </c>
      <c r="W7" s="28">
        <v>65.72</v>
      </c>
      <c r="X7" s="28">
        <v>46.29</v>
      </c>
      <c r="Y7" s="28">
        <v>31.26</v>
      </c>
      <c r="Z7" s="29"/>
      <c r="AA7" s="30">
        <v>41.67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69.953999999999994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69.953999999999994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3.57</v>
      </c>
      <c r="C13" s="52">
        <v>6.9779999999999998</v>
      </c>
      <c r="D13" s="52">
        <v>12.256</v>
      </c>
      <c r="E13" s="52">
        <v>6.47</v>
      </c>
      <c r="F13" s="52">
        <v>6.69</v>
      </c>
      <c r="G13" s="52">
        <v>6.7560000000000002</v>
      </c>
      <c r="H13" s="52">
        <v>7.3650000000000002</v>
      </c>
      <c r="I13" s="52">
        <v>10.248000000000001</v>
      </c>
      <c r="J13" s="52">
        <v>10.707000000000001</v>
      </c>
      <c r="K13" s="52">
        <v>3.2480000000000002</v>
      </c>
      <c r="L13" s="52">
        <v>6.7720000000000002</v>
      </c>
      <c r="M13" s="52">
        <v>6.68</v>
      </c>
      <c r="N13" s="52">
        <v>3.7989999999999999</v>
      </c>
      <c r="O13" s="52">
        <v>2.3479999999999999</v>
      </c>
      <c r="P13" s="52">
        <v>2.1179999999999999</v>
      </c>
      <c r="Q13" s="52">
        <v>1.532</v>
      </c>
      <c r="R13" s="52">
        <v>10.556000000000001</v>
      </c>
      <c r="S13" s="52">
        <v>7.3789999999999996</v>
      </c>
      <c r="T13" s="52">
        <v>10.528</v>
      </c>
      <c r="U13" s="52">
        <v>13.174000000000001</v>
      </c>
      <c r="V13" s="52">
        <v>11.782</v>
      </c>
      <c r="W13" s="52">
        <v>9.2910000000000004</v>
      </c>
      <c r="X13" s="52">
        <v>6.1340000000000003</v>
      </c>
      <c r="Y13" s="52">
        <v>7.8290000000000006</v>
      </c>
      <c r="Z13" s="53"/>
      <c r="AA13" s="54">
        <f>SUM(B13:Z13)</f>
        <v>174.21000000000004</v>
      </c>
    </row>
    <row r="14" spans="1:27" ht="30" customHeight="1" thickBot="1" x14ac:dyDescent="0.25">
      <c r="A14" s="55" t="s">
        <v>10</v>
      </c>
      <c r="B14" s="56">
        <f>IF(LEN(B$2)&gt;0,SUM(B10:B13),"")</f>
        <v>73.523999999999987</v>
      </c>
      <c r="C14" s="57">
        <f t="shared" ref="C14:Z14" si="0">IF(LEN(C$2)&gt;0,SUM(C10:C13),"")</f>
        <v>6.9779999999999998</v>
      </c>
      <c r="D14" s="57">
        <f t="shared" si="0"/>
        <v>12.256</v>
      </c>
      <c r="E14" s="57">
        <f t="shared" si="0"/>
        <v>6.47</v>
      </c>
      <c r="F14" s="57">
        <f t="shared" si="0"/>
        <v>6.69</v>
      </c>
      <c r="G14" s="57">
        <f t="shared" si="0"/>
        <v>6.7560000000000002</v>
      </c>
      <c r="H14" s="57">
        <f t="shared" si="0"/>
        <v>7.3650000000000002</v>
      </c>
      <c r="I14" s="57">
        <f t="shared" si="0"/>
        <v>10.248000000000001</v>
      </c>
      <c r="J14" s="57">
        <f t="shared" si="0"/>
        <v>10.707000000000001</v>
      </c>
      <c r="K14" s="57">
        <f t="shared" si="0"/>
        <v>3.2480000000000002</v>
      </c>
      <c r="L14" s="57">
        <f t="shared" si="0"/>
        <v>6.7720000000000002</v>
      </c>
      <c r="M14" s="57">
        <f t="shared" si="0"/>
        <v>6.68</v>
      </c>
      <c r="N14" s="57">
        <f t="shared" si="0"/>
        <v>3.7989999999999999</v>
      </c>
      <c r="O14" s="57">
        <f t="shared" si="0"/>
        <v>2.3479999999999999</v>
      </c>
      <c r="P14" s="57">
        <f t="shared" si="0"/>
        <v>2.1179999999999999</v>
      </c>
      <c r="Q14" s="57">
        <f t="shared" si="0"/>
        <v>1.532</v>
      </c>
      <c r="R14" s="57">
        <f t="shared" si="0"/>
        <v>10.556000000000001</v>
      </c>
      <c r="S14" s="57">
        <f t="shared" si="0"/>
        <v>7.3789999999999996</v>
      </c>
      <c r="T14" s="57">
        <f t="shared" si="0"/>
        <v>10.528</v>
      </c>
      <c r="U14" s="57">
        <f t="shared" si="0"/>
        <v>13.174000000000001</v>
      </c>
      <c r="V14" s="57">
        <f t="shared" si="0"/>
        <v>11.782</v>
      </c>
      <c r="W14" s="57">
        <f t="shared" si="0"/>
        <v>9.2910000000000004</v>
      </c>
      <c r="X14" s="57">
        <f t="shared" si="0"/>
        <v>6.1340000000000003</v>
      </c>
      <c r="Y14" s="57">
        <f t="shared" si="0"/>
        <v>7.8290000000000006</v>
      </c>
      <c r="Z14" s="58" t="str">
        <f t="shared" si="0"/>
        <v/>
      </c>
      <c r="AA14" s="59">
        <f>SUM(AA9:AA13)</f>
        <v>244.16400000000004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1.1000000000000001</v>
      </c>
      <c r="E17" s="67">
        <v>1.5</v>
      </c>
      <c r="F17" s="67">
        <v>1.5</v>
      </c>
      <c r="G17" s="67">
        <v>1.5</v>
      </c>
      <c r="H17" s="67">
        <v>1.5</v>
      </c>
      <c r="I17" s="67">
        <v>1.5</v>
      </c>
      <c r="J17" s="67">
        <v>1.5</v>
      </c>
      <c r="K17" s="67">
        <v>1.5</v>
      </c>
      <c r="L17" s="67">
        <v>1.5</v>
      </c>
      <c r="M17" s="67">
        <v>1.5</v>
      </c>
      <c r="N17" s="67">
        <v>1.5</v>
      </c>
      <c r="O17" s="67">
        <v>1.5</v>
      </c>
      <c r="P17" s="67">
        <v>1.5</v>
      </c>
      <c r="Q17" s="67">
        <v>1.5</v>
      </c>
      <c r="R17" s="67">
        <v>1.5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32.000000000000007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0.72899999999999998</v>
      </c>
      <c r="C19" s="76">
        <v>0.24199999999999999</v>
      </c>
      <c r="D19" s="76">
        <v>0.71299999999999997</v>
      </c>
      <c r="E19" s="76">
        <v>0.122</v>
      </c>
      <c r="F19" s="76">
        <v>0.97</v>
      </c>
      <c r="G19" s="76">
        <v>2.0979999999999999</v>
      </c>
      <c r="H19" s="76">
        <v>1.9119999999999999</v>
      </c>
      <c r="I19" s="76">
        <v>0.71299999999999997</v>
      </c>
      <c r="J19" s="76">
        <v>0.21299999999999999</v>
      </c>
      <c r="K19" s="76">
        <v>0.121</v>
      </c>
      <c r="L19" s="76">
        <v>6.0999999999999999E-2</v>
      </c>
      <c r="M19" s="76">
        <v>0.121</v>
      </c>
      <c r="N19" s="76"/>
      <c r="O19" s="76"/>
      <c r="P19" s="76"/>
      <c r="Q19" s="76"/>
      <c r="R19" s="76">
        <v>2</v>
      </c>
      <c r="S19" s="76">
        <v>1.5</v>
      </c>
      <c r="T19" s="76"/>
      <c r="U19" s="76"/>
      <c r="V19" s="76"/>
      <c r="W19" s="76"/>
      <c r="X19" s="76"/>
      <c r="Y19" s="76"/>
      <c r="Z19" s="73"/>
      <c r="AA19" s="74">
        <f>SUM(B19:Z19)</f>
        <v>11.515000000000001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1.8290000000000002</v>
      </c>
      <c r="C22" s="83">
        <f t="shared" si="1"/>
        <v>1.3420000000000001</v>
      </c>
      <c r="D22" s="83">
        <f t="shared" si="1"/>
        <v>1.8130000000000002</v>
      </c>
      <c r="E22" s="83">
        <f t="shared" si="1"/>
        <v>1.6219999999999999</v>
      </c>
      <c r="F22" s="83">
        <f t="shared" si="1"/>
        <v>2.4699999999999998</v>
      </c>
      <c r="G22" s="83">
        <f t="shared" si="1"/>
        <v>3.5979999999999999</v>
      </c>
      <c r="H22" s="83">
        <f t="shared" si="1"/>
        <v>3.4119999999999999</v>
      </c>
      <c r="I22" s="83">
        <f t="shared" si="1"/>
        <v>2.2130000000000001</v>
      </c>
      <c r="J22" s="83">
        <f t="shared" si="1"/>
        <v>1.7130000000000001</v>
      </c>
      <c r="K22" s="83">
        <f t="shared" si="1"/>
        <v>1.621</v>
      </c>
      <c r="L22" s="83">
        <f t="shared" si="1"/>
        <v>1.5609999999999999</v>
      </c>
      <c r="M22" s="83">
        <f t="shared" si="1"/>
        <v>1.621</v>
      </c>
      <c r="N22" s="83">
        <f t="shared" si="1"/>
        <v>1.5</v>
      </c>
      <c r="O22" s="83">
        <f t="shared" si="1"/>
        <v>1.5</v>
      </c>
      <c r="P22" s="83">
        <f t="shared" si="1"/>
        <v>1.5</v>
      </c>
      <c r="Q22" s="83">
        <f t="shared" si="1"/>
        <v>1.5</v>
      </c>
      <c r="R22" s="83">
        <f t="shared" si="1"/>
        <v>3.5</v>
      </c>
      <c r="S22" s="83">
        <f t="shared" si="1"/>
        <v>2.6</v>
      </c>
      <c r="T22" s="83">
        <f t="shared" si="1"/>
        <v>1.1000000000000001</v>
      </c>
      <c r="U22" s="83">
        <f t="shared" si="1"/>
        <v>1.1000000000000001</v>
      </c>
      <c r="V22" s="83">
        <f t="shared" si="1"/>
        <v>1.1000000000000001</v>
      </c>
      <c r="W22" s="83">
        <f t="shared" si="1"/>
        <v>1.1000000000000001</v>
      </c>
      <c r="X22" s="83">
        <f t="shared" si="1"/>
        <v>1.1000000000000001</v>
      </c>
      <c r="Y22" s="83">
        <f t="shared" si="1"/>
        <v>1.1000000000000001</v>
      </c>
      <c r="Z22" s="84">
        <f t="shared" si="1"/>
        <v>0</v>
      </c>
      <c r="AA22" s="85">
        <f t="shared" si="1"/>
        <v>43.515000000000008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75.352999999999994</v>
      </c>
      <c r="C26" s="72">
        <v>8.32</v>
      </c>
      <c r="D26" s="72">
        <v>14.069000000000001</v>
      </c>
      <c r="E26" s="72">
        <v>8.0920000000000005</v>
      </c>
      <c r="F26" s="72">
        <v>9.16</v>
      </c>
      <c r="G26" s="72">
        <v>10.353999999999999</v>
      </c>
      <c r="H26" s="72">
        <v>10.776999999999999</v>
      </c>
      <c r="I26" s="72">
        <v>12.461</v>
      </c>
      <c r="J26" s="72">
        <v>12.42</v>
      </c>
      <c r="K26" s="72">
        <v>4.8689999999999998</v>
      </c>
      <c r="L26" s="72">
        <v>8.3330000000000002</v>
      </c>
      <c r="M26" s="72">
        <v>8.3010000000000002</v>
      </c>
      <c r="N26" s="72">
        <v>5.2990000000000004</v>
      </c>
      <c r="O26" s="72">
        <v>3.8479999999999999</v>
      </c>
      <c r="P26" s="72">
        <v>3.6179999999999999</v>
      </c>
      <c r="Q26" s="72">
        <v>3.032</v>
      </c>
      <c r="R26" s="72">
        <v>14.055999999999999</v>
      </c>
      <c r="S26" s="72">
        <v>9.9789999999999992</v>
      </c>
      <c r="T26" s="72">
        <v>11.628</v>
      </c>
      <c r="U26" s="72">
        <v>14.273999999999999</v>
      </c>
      <c r="V26" s="72">
        <v>12.882</v>
      </c>
      <c r="W26" s="72">
        <v>10.391</v>
      </c>
      <c r="X26" s="72">
        <v>7.234</v>
      </c>
      <c r="Y26" s="72">
        <v>8.9290000000000003</v>
      </c>
      <c r="Z26" s="73"/>
      <c r="AA26" s="74">
        <f>SUM(B26:Z26)</f>
        <v>287.67899999999997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75.352999999999994</v>
      </c>
      <c r="C28" s="57">
        <f t="shared" si="2"/>
        <v>8.32</v>
      </c>
      <c r="D28" s="57">
        <f t="shared" si="2"/>
        <v>14.069000000000001</v>
      </c>
      <c r="E28" s="57">
        <f t="shared" si="2"/>
        <v>8.0920000000000005</v>
      </c>
      <c r="F28" s="57">
        <f t="shared" si="2"/>
        <v>9.16</v>
      </c>
      <c r="G28" s="57">
        <f t="shared" si="2"/>
        <v>10.353999999999999</v>
      </c>
      <c r="H28" s="57">
        <f t="shared" si="2"/>
        <v>10.776999999999999</v>
      </c>
      <c r="I28" s="57">
        <f t="shared" si="2"/>
        <v>12.461</v>
      </c>
      <c r="J28" s="57">
        <f t="shared" si="2"/>
        <v>12.42</v>
      </c>
      <c r="K28" s="57">
        <f t="shared" si="2"/>
        <v>4.8689999999999998</v>
      </c>
      <c r="L28" s="57">
        <f t="shared" si="2"/>
        <v>8.3330000000000002</v>
      </c>
      <c r="M28" s="57">
        <f t="shared" si="2"/>
        <v>8.3010000000000002</v>
      </c>
      <c r="N28" s="57">
        <f t="shared" si="2"/>
        <v>5.2990000000000004</v>
      </c>
      <c r="O28" s="57">
        <f t="shared" si="2"/>
        <v>3.8479999999999999</v>
      </c>
      <c r="P28" s="57">
        <f t="shared" si="2"/>
        <v>3.6179999999999999</v>
      </c>
      <c r="Q28" s="57">
        <f t="shared" si="2"/>
        <v>3.032</v>
      </c>
      <c r="R28" s="57">
        <f t="shared" si="2"/>
        <v>14.055999999999999</v>
      </c>
      <c r="S28" s="57">
        <f t="shared" si="2"/>
        <v>9.9789999999999992</v>
      </c>
      <c r="T28" s="57">
        <f t="shared" si="2"/>
        <v>11.628</v>
      </c>
      <c r="U28" s="57">
        <f t="shared" si="2"/>
        <v>14.273999999999999</v>
      </c>
      <c r="V28" s="57">
        <f t="shared" si="2"/>
        <v>12.882</v>
      </c>
      <c r="W28" s="57">
        <f t="shared" si="2"/>
        <v>10.391</v>
      </c>
      <c r="X28" s="57">
        <f t="shared" si="2"/>
        <v>7.234</v>
      </c>
      <c r="Y28" s="57">
        <f t="shared" si="2"/>
        <v>8.9290000000000003</v>
      </c>
      <c r="Z28" s="58">
        <f t="shared" si="2"/>
        <v>0</v>
      </c>
      <c r="AA28" s="59">
        <f t="shared" si="2"/>
        <v>287.67899999999997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75.35299999999998</v>
      </c>
      <c r="C47" s="83">
        <f t="shared" ref="C47:Z47" si="8">SUM(C10:C13)+C22+C36</f>
        <v>8.32</v>
      </c>
      <c r="D47" s="83">
        <f t="shared" si="8"/>
        <v>14.069000000000001</v>
      </c>
      <c r="E47" s="83">
        <f t="shared" si="8"/>
        <v>8.0919999999999987</v>
      </c>
      <c r="F47" s="83">
        <f t="shared" si="8"/>
        <v>9.16</v>
      </c>
      <c r="G47" s="83">
        <f t="shared" si="8"/>
        <v>10.353999999999999</v>
      </c>
      <c r="H47" s="83">
        <f t="shared" si="8"/>
        <v>10.777000000000001</v>
      </c>
      <c r="I47" s="83">
        <f t="shared" si="8"/>
        <v>12.461000000000002</v>
      </c>
      <c r="J47" s="83">
        <f t="shared" si="8"/>
        <v>12.420000000000002</v>
      </c>
      <c r="K47" s="83">
        <f t="shared" si="8"/>
        <v>4.8689999999999998</v>
      </c>
      <c r="L47" s="83">
        <f t="shared" si="8"/>
        <v>8.3330000000000002</v>
      </c>
      <c r="M47" s="83">
        <f t="shared" si="8"/>
        <v>8.3010000000000002</v>
      </c>
      <c r="N47" s="83">
        <f t="shared" si="8"/>
        <v>5.2989999999999995</v>
      </c>
      <c r="O47" s="83">
        <f t="shared" si="8"/>
        <v>3.8479999999999999</v>
      </c>
      <c r="P47" s="83">
        <f t="shared" si="8"/>
        <v>3.6179999999999999</v>
      </c>
      <c r="Q47" s="83">
        <f t="shared" si="8"/>
        <v>3.032</v>
      </c>
      <c r="R47" s="83">
        <f t="shared" si="8"/>
        <v>14.056000000000001</v>
      </c>
      <c r="S47" s="83">
        <f t="shared" si="8"/>
        <v>9.9789999999999992</v>
      </c>
      <c r="T47" s="83">
        <f t="shared" si="8"/>
        <v>11.628</v>
      </c>
      <c r="U47" s="83">
        <f t="shared" si="8"/>
        <v>14.274000000000001</v>
      </c>
      <c r="V47" s="83">
        <f t="shared" si="8"/>
        <v>12.882</v>
      </c>
      <c r="W47" s="83">
        <f t="shared" si="8"/>
        <v>10.391</v>
      </c>
      <c r="X47" s="83">
        <f t="shared" si="8"/>
        <v>7.234</v>
      </c>
      <c r="Y47" s="83">
        <f t="shared" si="8"/>
        <v>8.9290000000000003</v>
      </c>
      <c r="Z47" s="84">
        <f t="shared" si="8"/>
        <v>0</v>
      </c>
      <c r="AA47" s="100">
        <f>SUM(B47:Z47)</f>
        <v>287.67899999999997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2021-05-08T20:16:28Z</dcterms:created>
  <dcterms:modified xsi:type="dcterms:W3CDTF">2021-05-08T20:16:28Z</dcterms:modified>
</cp:coreProperties>
</file>