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[1]SPOT_Orders_OverView_01!$A$19:$A$31</definedName>
    <definedName name="MKT_OVW_PARTICIPANTS_S">[1]SPOT_Orders_OverView_01!$A$5:$A$15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<sst xmlns="http://schemas.openxmlformats.org/spreadsheetml/2006/main" count="110" uniqueCount="50">
  <si>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05/05/2021 23:18:24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</si>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</sst>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8">
                  <c:v>1.79</c:v>
                </c:pt>
                <c:pt idx="10">
                  <c:v>5.68</c:v>
                </c:pt>
                <c:pt idx="16">
                  <c:v>8.0310000000000006</c:v>
                </c:pt>
                <c:pt idx="18">
                  <c:v>1.7</c:v>
                </c:pt>
                <c:pt idx="21">
                  <c:v>4.0880000000000001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9.7650000000000006</c:v>
                </c:pt>
                <c:pt idx="1">
                  <c:v>9.9079999999999995</c:v>
                </c:pt>
                <c:pt idx="2">
                  <c:v>7.9129999999999994</c:v>
                </c:pt>
                <c:pt idx="3">
                  <c:v>5.569</c:v>
                </c:pt>
                <c:pt idx="4">
                  <c:v>5.1430000000000007</c:v>
                </c:pt>
                <c:pt idx="5">
                  <c:v>20.906000000000002</c:v>
                </c:pt>
                <c:pt idx="6">
                  <c:v>16.468999999999998</c:v>
                </c:pt>
                <c:pt idx="7">
                  <c:v>20.344000000000001</c:v>
                </c:pt>
                <c:pt idx="8">
                  <c:v>13.748000000000001</c:v>
                </c:pt>
                <c:pt idx="9">
                  <c:v>6.4320000000000004</c:v>
                </c:pt>
                <c:pt idx="10">
                  <c:v>9.3940000000000001</c:v>
                </c:pt>
                <c:pt idx="11">
                  <c:v>12.097999999999999</c:v>
                </c:pt>
                <c:pt idx="12">
                  <c:v>11.864999999999998</c:v>
                </c:pt>
                <c:pt idx="13">
                  <c:v>14.552</c:v>
                </c:pt>
                <c:pt idx="14">
                  <c:v>12.194999999999999</c:v>
                </c:pt>
                <c:pt idx="15">
                  <c:v>11.278</c:v>
                </c:pt>
                <c:pt idx="16">
                  <c:v>4.4899999999999993</c:v>
                </c:pt>
                <c:pt idx="17">
                  <c:v>4.8650000000000002</c:v>
                </c:pt>
                <c:pt idx="18">
                  <c:v>10.141999999999999</c:v>
                </c:pt>
                <c:pt idx="19">
                  <c:v>15.339</c:v>
                </c:pt>
                <c:pt idx="20">
                  <c:v>21.161000000000001</c:v>
                </c:pt>
                <c:pt idx="21">
                  <c:v>16.172999999999998</c:v>
                </c:pt>
                <c:pt idx="22">
                  <c:v>19.327999999999999</c:v>
                </c:pt>
                <c:pt idx="23">
                  <c:v>12.534999999999998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67937240"/>
        <c:axId val="16793763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9.7650000000000023</c:v>
                </c:pt>
                <c:pt idx="1">
                  <c:v>9.9079999999999995</c:v>
                </c:pt>
                <c:pt idx="2">
                  <c:v>8.01</c:v>
                </c:pt>
                <c:pt idx="3">
                  <c:v>5.569</c:v>
                </c:pt>
                <c:pt idx="4">
                  <c:v>5.1430000000000007</c:v>
                </c:pt>
                <c:pt idx="5">
                  <c:v>21.010999999999996</c:v>
                </c:pt>
                <c:pt idx="6">
                  <c:v>16.469000000000001</c:v>
                </c:pt>
                <c:pt idx="7">
                  <c:v>20.494</c:v>
                </c:pt>
                <c:pt idx="8">
                  <c:v>15.847999999999999</c:v>
                </c:pt>
                <c:pt idx="9">
                  <c:v>6.4320000000000004</c:v>
                </c:pt>
                <c:pt idx="10">
                  <c:v>15.074000000000002</c:v>
                </c:pt>
                <c:pt idx="11">
                  <c:v>12.098000000000001</c:v>
                </c:pt>
                <c:pt idx="12">
                  <c:v>11.865</c:v>
                </c:pt>
                <c:pt idx="13">
                  <c:v>14.785999999999998</c:v>
                </c:pt>
                <c:pt idx="14">
                  <c:v>12.450999999999999</c:v>
                </c:pt>
                <c:pt idx="15">
                  <c:v>11.533000000000001</c:v>
                </c:pt>
                <c:pt idx="16">
                  <c:v>12.835000000000001</c:v>
                </c:pt>
                <c:pt idx="17">
                  <c:v>4.8650000000000002</c:v>
                </c:pt>
                <c:pt idx="18">
                  <c:v>13.161</c:v>
                </c:pt>
                <c:pt idx="19">
                  <c:v>15.339</c:v>
                </c:pt>
                <c:pt idx="20">
                  <c:v>21.160999999999998</c:v>
                </c:pt>
                <c:pt idx="21">
                  <c:v>20.260999999999999</c:v>
                </c:pt>
                <c:pt idx="22">
                  <c:v>19.328000000000003</c:v>
                </c:pt>
                <c:pt idx="23">
                  <c:v>12.535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7937240"/>
        <c:axId val="16793763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67.5</c:v>
                </c:pt>
                <c:pt idx="1">
                  <c:v>63</c:v>
                </c:pt>
                <c:pt idx="2">
                  <c:v>61.96</c:v>
                </c:pt>
                <c:pt idx="3">
                  <c:v>55.59</c:v>
                </c:pt>
                <c:pt idx="4">
                  <c:v>57.11</c:v>
                </c:pt>
                <c:pt idx="5">
                  <c:v>62.69</c:v>
                </c:pt>
                <c:pt idx="6">
                  <c:v>76.64</c:v>
                </c:pt>
                <c:pt idx="7">
                  <c:v>84.61</c:v>
                </c:pt>
                <c:pt idx="8">
                  <c:v>89.89</c:v>
                </c:pt>
                <c:pt idx="9">
                  <c:v>82.76</c:v>
                </c:pt>
                <c:pt idx="10">
                  <c:v>75.099999999999994</c:v>
                </c:pt>
                <c:pt idx="11">
                  <c:v>68.53</c:v>
                </c:pt>
                <c:pt idx="12">
                  <c:v>65.97</c:v>
                </c:pt>
                <c:pt idx="13">
                  <c:v>60.61</c:v>
                </c:pt>
                <c:pt idx="14">
                  <c:v>64.88</c:v>
                </c:pt>
                <c:pt idx="15">
                  <c:v>67.319999999999993</c:v>
                </c:pt>
                <c:pt idx="16">
                  <c:v>70.91</c:v>
                </c:pt>
                <c:pt idx="17">
                  <c:v>73.41</c:v>
                </c:pt>
                <c:pt idx="18">
                  <c:v>79.09</c:v>
                </c:pt>
                <c:pt idx="19">
                  <c:v>91.79</c:v>
                </c:pt>
                <c:pt idx="20">
                  <c:v>93.17</c:v>
                </c:pt>
                <c:pt idx="21">
                  <c:v>85</c:v>
                </c:pt>
                <c:pt idx="22">
                  <c:v>80.099999999999994</c:v>
                </c:pt>
                <c:pt idx="23">
                  <c:v>76.040000000000006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7938416"/>
        <c:axId val="167938024"/>
      </c:lineChart>
      <c:catAx>
        <c:axId val="1679372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7937632"/>
        <c:crosses val="autoZero"/>
        <c:auto val="1"/>
        <c:lblAlgn val="ctr"/>
        <c:lblOffset val="100"/>
        <c:noMultiLvlLbl val="0"/>
      </c:catAx>
      <c:valAx>
        <c:axId val="167937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7937240"/>
        <c:crosses val="autoZero"/>
        <c:crossBetween val="between"/>
      </c:valAx>
      <c:valAx>
        <c:axId val="1679380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7938416"/>
        <c:crosses val="max"/>
        <c:crossBetween val="between"/>
      </c:valAx>
      <c:catAx>
        <c:axId val="1679384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679380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h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44322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44322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21.289000000000001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291.61200000000002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3.04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203.98500000000004</v>
          </cell>
        </row>
        <row r="39">
          <cell r="C39">
            <v>0</v>
          </cell>
        </row>
        <row r="40">
          <cell r="C40">
            <v>45.05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66.906000000000006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67.5</v>
          </cell>
          <cell r="C7">
            <v>63</v>
          </cell>
          <cell r="D7">
            <v>61.96</v>
          </cell>
          <cell r="E7">
            <v>55.59</v>
          </cell>
          <cell r="F7">
            <v>57.11</v>
          </cell>
          <cell r="G7">
            <v>62.69</v>
          </cell>
          <cell r="H7">
            <v>76.64</v>
          </cell>
          <cell r="I7">
            <v>84.61</v>
          </cell>
          <cell r="J7">
            <v>89.89</v>
          </cell>
          <cell r="K7">
            <v>82.76</v>
          </cell>
          <cell r="L7">
            <v>75.099999999999994</v>
          </cell>
          <cell r="M7">
            <v>68.53</v>
          </cell>
          <cell r="N7">
            <v>65.97</v>
          </cell>
          <cell r="O7">
            <v>60.61</v>
          </cell>
          <cell r="P7">
            <v>64.88</v>
          </cell>
          <cell r="Q7">
            <v>67.319999999999993</v>
          </cell>
          <cell r="R7">
            <v>70.91</v>
          </cell>
          <cell r="S7">
            <v>73.41</v>
          </cell>
          <cell r="T7">
            <v>79.09</v>
          </cell>
          <cell r="U7">
            <v>91.79</v>
          </cell>
          <cell r="V7">
            <v>93.17</v>
          </cell>
          <cell r="W7">
            <v>85</v>
          </cell>
          <cell r="X7">
            <v>80.099999999999994</v>
          </cell>
          <cell r="Y7">
            <v>76.040000000000006</v>
          </cell>
        </row>
        <row r="35">
          <cell r="J35">
            <v>1.79</v>
          </cell>
          <cell r="L35">
            <v>5.68</v>
          </cell>
          <cell r="R35">
            <v>8.0310000000000006</v>
          </cell>
          <cell r="T35">
            <v>1.7</v>
          </cell>
          <cell r="W35">
            <v>4.0880000000000001</v>
          </cell>
        </row>
        <row r="57">
          <cell r="B57">
            <v>9.7650000000000006</v>
          </cell>
          <cell r="C57">
            <v>9.9079999999999995</v>
          </cell>
          <cell r="D57">
            <v>7.9129999999999994</v>
          </cell>
          <cell r="E57">
            <v>5.569</v>
          </cell>
          <cell r="F57">
            <v>5.1430000000000007</v>
          </cell>
          <cell r="G57">
            <v>20.906000000000002</v>
          </cell>
          <cell r="H57">
            <v>16.468999999999998</v>
          </cell>
          <cell r="I57">
            <v>20.344000000000001</v>
          </cell>
          <cell r="J57">
            <v>13.748000000000001</v>
          </cell>
          <cell r="K57">
            <v>6.4320000000000004</v>
          </cell>
          <cell r="L57">
            <v>9.3940000000000001</v>
          </cell>
          <cell r="M57">
            <v>12.097999999999999</v>
          </cell>
          <cell r="N57">
            <v>11.864999999999998</v>
          </cell>
          <cell r="O57">
            <v>14.552</v>
          </cell>
          <cell r="P57">
            <v>12.194999999999999</v>
          </cell>
          <cell r="Q57">
            <v>11.278</v>
          </cell>
          <cell r="R57">
            <v>4.4899999999999993</v>
          </cell>
          <cell r="S57">
            <v>4.8650000000000002</v>
          </cell>
          <cell r="T57">
            <v>10.141999999999999</v>
          </cell>
          <cell r="U57">
            <v>15.339</v>
          </cell>
          <cell r="V57">
            <v>21.161000000000001</v>
          </cell>
          <cell r="W57">
            <v>16.172999999999998</v>
          </cell>
          <cell r="X57">
            <v>19.327999999999999</v>
          </cell>
          <cell r="Y57">
            <v>12.534999999999998</v>
          </cell>
        </row>
        <row r="64">
          <cell r="D64">
            <v>9.7000000000000003E-2</v>
          </cell>
          <cell r="G64">
            <v>0.105</v>
          </cell>
          <cell r="I64">
            <v>0.15</v>
          </cell>
          <cell r="J64">
            <v>0.31</v>
          </cell>
          <cell r="O64">
            <v>0.23400000000000001</v>
          </cell>
          <cell r="P64">
            <v>0.25600000000000001</v>
          </cell>
          <cell r="Q64">
            <v>0.255</v>
          </cell>
          <cell r="R64">
            <v>0.314</v>
          </cell>
          <cell r="T64">
            <v>1.319</v>
          </cell>
        </row>
      </sheetData>
      <sheetData sheetId="17">
        <row r="57">
          <cell r="B57">
            <v>7.7869999999999999</v>
          </cell>
          <cell r="C57">
            <v>6.8070000000000004</v>
          </cell>
          <cell r="D57">
            <v>5.2</v>
          </cell>
          <cell r="E57">
            <v>3.2919999999999998</v>
          </cell>
          <cell r="F57">
            <v>3.2809999999999997</v>
          </cell>
          <cell r="G57">
            <v>3.7749999999999999</v>
          </cell>
          <cell r="H57">
            <v>3.88</v>
          </cell>
          <cell r="I57">
            <v>2.8719999999999999</v>
          </cell>
          <cell r="J57">
            <v>0.71499999999999997</v>
          </cell>
          <cell r="K57">
            <v>0.70199999999999996</v>
          </cell>
          <cell r="L57">
            <v>0.14799999999999999</v>
          </cell>
          <cell r="M57">
            <v>0.24399999999999999</v>
          </cell>
          <cell r="N57">
            <v>0.67600000000000005</v>
          </cell>
          <cell r="O57">
            <v>0.62</v>
          </cell>
          <cell r="P57">
            <v>1.121</v>
          </cell>
          <cell r="Q57">
            <v>1.8740000000000001</v>
          </cell>
          <cell r="R57">
            <v>2.1710000000000003</v>
          </cell>
          <cell r="S57">
            <v>2.7969999999999997</v>
          </cell>
          <cell r="T57">
            <v>1.837</v>
          </cell>
          <cell r="U57">
            <v>4.0149999999999997</v>
          </cell>
          <cell r="V57">
            <v>6.8549999999999995</v>
          </cell>
          <cell r="W57">
            <v>3.3600000000000003</v>
          </cell>
          <cell r="X57">
            <v>2.8769999999999998</v>
          </cell>
        </row>
        <row r="62">
          <cell r="C62">
            <v>1</v>
          </cell>
          <cell r="D62">
            <v>0.8</v>
          </cell>
          <cell r="E62">
            <v>0.8</v>
          </cell>
          <cell r="F62">
            <v>0.8</v>
          </cell>
          <cell r="G62">
            <v>16.007999999999999</v>
          </cell>
          <cell r="H62">
            <v>10.974</v>
          </cell>
          <cell r="I62">
            <v>14.404</v>
          </cell>
          <cell r="J62">
            <v>11.752000000000001</v>
          </cell>
          <cell r="K62">
            <v>2.1659999999999999</v>
          </cell>
          <cell r="L62">
            <v>11.752000000000001</v>
          </cell>
          <cell r="M62">
            <v>8.2639999999999993</v>
          </cell>
          <cell r="N62">
            <v>9.0519999999999996</v>
          </cell>
          <cell r="O62">
            <v>11.86</v>
          </cell>
          <cell r="P62">
            <v>9.3729999999999993</v>
          </cell>
          <cell r="Q62">
            <v>7.3550000000000004</v>
          </cell>
          <cell r="R62">
            <v>8.0350000000000001</v>
          </cell>
          <cell r="S62">
            <v>1.425</v>
          </cell>
          <cell r="T62">
            <v>11.324</v>
          </cell>
          <cell r="U62">
            <v>11.324</v>
          </cell>
          <cell r="V62">
            <v>13.286</v>
          </cell>
          <cell r="W62">
            <v>15.484</v>
          </cell>
          <cell r="X62">
            <v>15.484</v>
          </cell>
          <cell r="Y62">
            <v>11.263</v>
          </cell>
        </row>
        <row r="64">
          <cell r="B64">
            <v>1.9779999999999998</v>
          </cell>
          <cell r="C64">
            <v>2.101</v>
          </cell>
          <cell r="D64">
            <v>2.0099999999999998</v>
          </cell>
          <cell r="E64">
            <v>1.4769999999999999</v>
          </cell>
          <cell r="F64">
            <v>1.0620000000000001</v>
          </cell>
          <cell r="G64">
            <v>1.228</v>
          </cell>
          <cell r="H64">
            <v>1.6149999999999998</v>
          </cell>
          <cell r="I64">
            <v>3.218</v>
          </cell>
          <cell r="J64">
            <v>3.3809999999999998</v>
          </cell>
          <cell r="K64">
            <v>3.5640000000000001</v>
          </cell>
          <cell r="L64">
            <v>3.1740000000000004</v>
          </cell>
          <cell r="M64">
            <v>3.59</v>
          </cell>
          <cell r="N64">
            <v>2.137</v>
          </cell>
          <cell r="O64">
            <v>2.306</v>
          </cell>
          <cell r="P64">
            <v>1.9569999999999999</v>
          </cell>
          <cell r="Q64">
            <v>2.3039999999999998</v>
          </cell>
          <cell r="R64">
            <v>2.629</v>
          </cell>
          <cell r="S64">
            <v>0.64300000000000002</v>
          </cell>
          <cell r="V64">
            <v>1.02</v>
          </cell>
          <cell r="W64">
            <v>1.4169999999999998</v>
          </cell>
          <cell r="X64">
            <v>0.96699999999999997</v>
          </cell>
          <cell r="Y64">
            <v>1.272</v>
          </cell>
        </row>
      </sheetData>
      <sheetData sheetId="18">
        <row r="7">
          <cell r="B7">
            <v>67.5</v>
          </cell>
          <cell r="C7">
            <v>63</v>
          </cell>
          <cell r="D7">
            <v>61.96</v>
          </cell>
          <cell r="E7">
            <v>55.59</v>
          </cell>
          <cell r="F7">
            <v>57.11</v>
          </cell>
          <cell r="G7">
            <v>62.69</v>
          </cell>
          <cell r="H7">
            <v>76.64</v>
          </cell>
          <cell r="I7">
            <v>84.61</v>
          </cell>
          <cell r="J7">
            <v>89.89</v>
          </cell>
          <cell r="K7">
            <v>82.76</v>
          </cell>
          <cell r="L7">
            <v>75.099999999999994</v>
          </cell>
          <cell r="M7">
            <v>68.53</v>
          </cell>
          <cell r="N7">
            <v>65.97</v>
          </cell>
          <cell r="O7">
            <v>60.61</v>
          </cell>
          <cell r="P7">
            <v>64.88</v>
          </cell>
          <cell r="Q7">
            <v>67.319999999999993</v>
          </cell>
          <cell r="R7">
            <v>70.91</v>
          </cell>
          <cell r="S7">
            <v>73.41</v>
          </cell>
          <cell r="T7">
            <v>79.09</v>
          </cell>
          <cell r="U7">
            <v>91.79</v>
          </cell>
          <cell r="V7">
            <v>93.17</v>
          </cell>
          <cell r="W7">
            <v>85</v>
          </cell>
          <cell r="X7">
            <v>80.099999999999994</v>
          </cell>
          <cell r="Y7">
            <v>76.040000000000006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RENOPTIPOWER</v>
          </cell>
        </row>
        <row r="12">
          <cell r="A12" t="str">
            <v>WATT_AND_VOLT</v>
          </cell>
        </row>
        <row r="13">
          <cell r="A13" t="str">
            <v>WOOTIS</v>
          </cell>
        </row>
        <row r="14">
          <cell r="A14" t="str">
            <v>COUPLING_CBS</v>
          </cell>
        </row>
        <row r="19">
          <cell r="A19" t="str">
            <v>ELPEDISON</v>
          </cell>
        </row>
        <row r="20">
          <cell r="A20" t="str">
            <v>FORENA</v>
          </cell>
        </row>
        <row r="21">
          <cell r="A21" t="str">
            <v>HERON</v>
          </cell>
        </row>
        <row r="22">
          <cell r="A22" t="str">
            <v>INACCESS</v>
          </cell>
        </row>
        <row r="23">
          <cell r="A23" t="str">
            <v>MYTILINEOS</v>
          </cell>
        </row>
        <row r="24">
          <cell r="A24" t="str">
            <v>OPTIMUS_ENERGY</v>
          </cell>
        </row>
        <row r="25">
          <cell r="A25" t="str">
            <v>RENOPTIPOWER</v>
          </cell>
        </row>
        <row r="26">
          <cell r="A26" t="str">
            <v>VOLTERRA</v>
          </cell>
        </row>
        <row r="27">
          <cell r="A27" t="str">
            <v>VOLTON</v>
          </cell>
        </row>
        <row r="28">
          <cell r="A28" t="str">
            <v>WATT_AND_VOLT</v>
          </cell>
        </row>
        <row r="29">
          <cell r="A29" t="str">
            <v>WOOTIS</v>
          </cell>
        </row>
        <row r="30">
          <cell r="A3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44322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44319</v>
          </cell>
        </row>
        <row r="4">
          <cell r="B4">
            <v>44319</v>
          </cell>
        </row>
        <row r="5">
          <cell r="B5">
            <v>44319</v>
          </cell>
        </row>
        <row r="6">
          <cell r="B6">
            <v>44319</v>
          </cell>
        </row>
        <row r="7">
          <cell r="B7">
            <v>44319</v>
          </cell>
        </row>
        <row r="8">
          <cell r="B8">
            <v>44319</v>
          </cell>
        </row>
        <row r="9">
          <cell r="B9">
            <v>44319</v>
          </cell>
        </row>
        <row r="10">
          <cell r="B10">
            <v>44319</v>
          </cell>
        </row>
        <row r="11">
          <cell r="B11">
            <v>44319</v>
          </cell>
        </row>
        <row r="12">
          <cell r="B12">
            <v>44319</v>
          </cell>
        </row>
        <row r="13">
          <cell r="B13">
            <v>44319</v>
          </cell>
        </row>
        <row r="14">
          <cell r="B14">
            <v>44319</v>
          </cell>
        </row>
        <row r="15">
          <cell r="B15">
            <v>44319</v>
          </cell>
        </row>
        <row r="16">
          <cell r="B16">
            <v>44319</v>
          </cell>
        </row>
      </sheetData>
      <sheetData sheetId="41">
        <row r="2">
          <cell r="C2">
            <v>44323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768.37860000000001</v>
          </cell>
          <cell r="J12">
            <v>768.37900000000002</v>
          </cell>
          <cell r="K12">
            <v>768.37900000000002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43.301299999999998</v>
          </cell>
          <cell r="J25">
            <v>43.301000000000002</v>
          </cell>
          <cell r="K25">
            <v>43.301000000000002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19.989999999999998</v>
          </cell>
          <cell r="J26">
            <v>19.989999999999998</v>
          </cell>
          <cell r="K26">
            <v>19.989999999999998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219.1438</v>
          </cell>
          <cell r="J27">
            <v>219.14400000000001</v>
          </cell>
          <cell r="K27">
            <v>219.14400000000001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44318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9.7650000000000006</v>
      </c>
      <c r="C4" s="18">
        <v>9.9079999999999995</v>
      </c>
      <c r="D4" s="18">
        <v>8.0100000000000016</v>
      </c>
      <c r="E4" s="18">
        <v>5.569</v>
      </c>
      <c r="F4" s="18">
        <v>5.1430000000000007</v>
      </c>
      <c r="G4" s="18">
        <v>21.010999999999999</v>
      </c>
      <c r="H4" s="18">
        <v>16.468999999999998</v>
      </c>
      <c r="I4" s="18">
        <v>20.494</v>
      </c>
      <c r="J4" s="18">
        <v>15.848000000000001</v>
      </c>
      <c r="K4" s="18">
        <v>6.4320000000000004</v>
      </c>
      <c r="L4" s="18">
        <v>15.074</v>
      </c>
      <c r="M4" s="18">
        <v>12.097999999999999</v>
      </c>
      <c r="N4" s="18">
        <v>11.864999999999998</v>
      </c>
      <c r="O4" s="18">
        <v>14.786</v>
      </c>
      <c r="P4" s="18">
        <v>12.450999999999999</v>
      </c>
      <c r="Q4" s="18">
        <v>11.532999999999999</v>
      </c>
      <c r="R4" s="18">
        <v>12.835000000000001</v>
      </c>
      <c r="S4" s="18">
        <v>4.8650000000000002</v>
      </c>
      <c r="T4" s="18">
        <v>13.161</v>
      </c>
      <c r="U4" s="18">
        <v>15.339</v>
      </c>
      <c r="V4" s="18">
        <v>21.161000000000001</v>
      </c>
      <c r="W4" s="18">
        <v>20.260999999999999</v>
      </c>
      <c r="X4" s="18">
        <v>19.327999999999999</v>
      </c>
      <c r="Y4" s="18">
        <v>12.534999999999998</v>
      </c>
      <c r="Z4" s="19"/>
      <c r="AA4" s="20">
        <f>SUM(B4:Z4)</f>
        <v>315.94100000000003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67.5</v>
      </c>
      <c r="C7" s="28">
        <v>63</v>
      </c>
      <c r="D7" s="28">
        <v>61.96</v>
      </c>
      <c r="E7" s="28">
        <v>55.59</v>
      </c>
      <c r="F7" s="28">
        <v>57.11</v>
      </c>
      <c r="G7" s="28">
        <v>62.69</v>
      </c>
      <c r="H7" s="28">
        <v>76.64</v>
      </c>
      <c r="I7" s="28">
        <v>84.61</v>
      </c>
      <c r="J7" s="28">
        <v>89.89</v>
      </c>
      <c r="K7" s="28">
        <v>82.76</v>
      </c>
      <c r="L7" s="28">
        <v>75.099999999999994</v>
      </c>
      <c r="M7" s="28">
        <v>68.53</v>
      </c>
      <c r="N7" s="28">
        <v>65.97</v>
      </c>
      <c r="O7" s="28">
        <v>60.61</v>
      </c>
      <c r="P7" s="28">
        <v>64.88</v>
      </c>
      <c r="Q7" s="28">
        <v>67.319999999999993</v>
      </c>
      <c r="R7" s="28">
        <v>70.91</v>
      </c>
      <c r="S7" s="28">
        <v>73.41</v>
      </c>
      <c r="T7" s="28">
        <v>79.09</v>
      </c>
      <c r="U7" s="28">
        <v>91.79</v>
      </c>
      <c r="V7" s="28">
        <v>93.17</v>
      </c>
      <c r="W7" s="28">
        <v>85</v>
      </c>
      <c r="X7" s="28">
        <v>80.099999999999994</v>
      </c>
      <c r="Y7" s="28">
        <v>76.040000000000006</v>
      </c>
      <c r="Z7" s="29"/>
      <c r="AA7" s="30">
        <f>IF(SUM(GR_MAINLAND_MCP_SUM_SELL)&lt;&gt;0,AVERAGEIF(GR_MAINLAND_MCP_SUM_SELL,"&lt;&gt;"""),"")</f>
        <v>73.069583333333341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>
        <v>1.79</v>
      </c>
      <c r="K11" s="47"/>
      <c r="L11" s="47">
        <v>5.68</v>
      </c>
      <c r="M11" s="47"/>
      <c r="N11" s="47"/>
      <c r="O11" s="47"/>
      <c r="P11" s="47"/>
      <c r="Q11" s="47"/>
      <c r="R11" s="47">
        <v>8.0310000000000006</v>
      </c>
      <c r="S11" s="47"/>
      <c r="T11" s="47">
        <v>1.7</v>
      </c>
      <c r="U11" s="47"/>
      <c r="V11" s="47"/>
      <c r="W11" s="47">
        <v>4.0880000000000001</v>
      </c>
      <c r="X11" s="47"/>
      <c r="Y11" s="47"/>
      <c r="Z11" s="48"/>
      <c r="AA11" s="49">
        <f>SUM(B11:Z11)</f>
        <v>21.289000000000001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9.7650000000000006</v>
      </c>
      <c r="C13" s="52">
        <v>9.9079999999999995</v>
      </c>
      <c r="D13" s="52">
        <v>7.9129999999999994</v>
      </c>
      <c r="E13" s="52">
        <v>5.569</v>
      </c>
      <c r="F13" s="52">
        <v>5.1430000000000007</v>
      </c>
      <c r="G13" s="52">
        <v>20.906000000000002</v>
      </c>
      <c r="H13" s="52">
        <v>16.468999999999998</v>
      </c>
      <c r="I13" s="52">
        <v>20.344000000000001</v>
      </c>
      <c r="J13" s="52">
        <v>13.748000000000001</v>
      </c>
      <c r="K13" s="52">
        <v>6.4320000000000004</v>
      </c>
      <c r="L13" s="52">
        <v>9.3940000000000001</v>
      </c>
      <c r="M13" s="52">
        <v>12.097999999999999</v>
      </c>
      <c r="N13" s="52">
        <v>11.864999999999998</v>
      </c>
      <c r="O13" s="52">
        <v>14.552</v>
      </c>
      <c r="P13" s="52">
        <v>12.194999999999999</v>
      </c>
      <c r="Q13" s="52">
        <v>11.278</v>
      </c>
      <c r="R13" s="52">
        <v>4.4899999999999993</v>
      </c>
      <c r="S13" s="52">
        <v>4.8650000000000002</v>
      </c>
      <c r="T13" s="52">
        <v>10.141999999999999</v>
      </c>
      <c r="U13" s="52">
        <v>15.339</v>
      </c>
      <c r="V13" s="52">
        <v>21.161000000000001</v>
      </c>
      <c r="W13" s="52">
        <v>16.172999999999998</v>
      </c>
      <c r="X13" s="52">
        <v>19.327999999999999</v>
      </c>
      <c r="Y13" s="52">
        <v>12.534999999999998</v>
      </c>
      <c r="Z13" s="53"/>
      <c r="AA13" s="54">
        <f>SUM(B13:Z13)</f>
        <v>291.61200000000002</v>
      </c>
    </row>
    <row r="14" spans="1:27" ht="30" customHeight="1" thickBot="1" x14ac:dyDescent="0.25">
      <c r="A14" s="55" t="s">
        <v>10</v>
      </c>
      <c r="B14" s="56">
        <f>IF(LEN(B$2)&gt;0,SUM(B10:B13),"")</f>
        <v>9.7650000000000006</v>
      </c>
      <c r="C14" s="57">
        <f t="shared" ref="C14:Z14" si="0">IF(LEN(C$2)&gt;0,SUM(C10:C13),"")</f>
        <v>9.9079999999999995</v>
      </c>
      <c r="D14" s="57">
        <f t="shared" si="0"/>
        <v>7.9129999999999994</v>
      </c>
      <c r="E14" s="57">
        <f t="shared" si="0"/>
        <v>5.569</v>
      </c>
      <c r="F14" s="57">
        <f t="shared" si="0"/>
        <v>5.1430000000000007</v>
      </c>
      <c r="G14" s="57">
        <f t="shared" si="0"/>
        <v>20.906000000000002</v>
      </c>
      <c r="H14" s="57">
        <f t="shared" si="0"/>
        <v>16.468999999999998</v>
      </c>
      <c r="I14" s="57">
        <f t="shared" si="0"/>
        <v>20.344000000000001</v>
      </c>
      <c r="J14" s="57">
        <f t="shared" si="0"/>
        <v>15.538</v>
      </c>
      <c r="K14" s="57">
        <f t="shared" si="0"/>
        <v>6.4320000000000004</v>
      </c>
      <c r="L14" s="57">
        <f t="shared" si="0"/>
        <v>15.074</v>
      </c>
      <c r="M14" s="57">
        <f t="shared" si="0"/>
        <v>12.097999999999999</v>
      </c>
      <c r="N14" s="57">
        <f t="shared" si="0"/>
        <v>11.864999999999998</v>
      </c>
      <c r="O14" s="57">
        <f t="shared" si="0"/>
        <v>14.552</v>
      </c>
      <c r="P14" s="57">
        <f t="shared" si="0"/>
        <v>12.194999999999999</v>
      </c>
      <c r="Q14" s="57">
        <f t="shared" si="0"/>
        <v>11.278</v>
      </c>
      <c r="R14" s="57">
        <f t="shared" si="0"/>
        <v>12.521000000000001</v>
      </c>
      <c r="S14" s="57">
        <f t="shared" si="0"/>
        <v>4.8650000000000002</v>
      </c>
      <c r="T14" s="57">
        <f t="shared" si="0"/>
        <v>11.841999999999999</v>
      </c>
      <c r="U14" s="57">
        <f t="shared" si="0"/>
        <v>15.339</v>
      </c>
      <c r="V14" s="57">
        <f t="shared" si="0"/>
        <v>21.161000000000001</v>
      </c>
      <c r="W14" s="57">
        <f t="shared" si="0"/>
        <v>20.260999999999999</v>
      </c>
      <c r="X14" s="57">
        <f t="shared" si="0"/>
        <v>19.327999999999999</v>
      </c>
      <c r="Y14" s="57">
        <f t="shared" si="0"/>
        <v>12.534999999999998</v>
      </c>
      <c r="Z14" s="58" t="str">
        <f t="shared" si="0"/>
        <v/>
      </c>
      <c r="AA14" s="59">
        <f>SUM(AA9:AA13)</f>
        <v>312.90100000000001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>
        <v>9.7000000000000003E-2</v>
      </c>
      <c r="E19" s="76"/>
      <c r="F19" s="76"/>
      <c r="G19" s="76">
        <v>0.105</v>
      </c>
      <c r="H19" s="76"/>
      <c r="I19" s="76">
        <v>0.15</v>
      </c>
      <c r="J19" s="76">
        <v>0.31</v>
      </c>
      <c r="K19" s="76"/>
      <c r="L19" s="76"/>
      <c r="M19" s="76"/>
      <c r="N19" s="76"/>
      <c r="O19" s="76">
        <v>0.23400000000000001</v>
      </c>
      <c r="P19" s="76">
        <v>0.25600000000000001</v>
      </c>
      <c r="Q19" s="76">
        <v>0.255</v>
      </c>
      <c r="R19" s="76">
        <v>0.314</v>
      </c>
      <c r="S19" s="76"/>
      <c r="T19" s="76">
        <v>1.319</v>
      </c>
      <c r="U19" s="76"/>
      <c r="V19" s="76"/>
      <c r="W19" s="76"/>
      <c r="X19" s="76"/>
      <c r="Y19" s="76"/>
      <c r="Z19" s="73"/>
      <c r="AA19" s="74">
        <f>SUM(B19:Z19)</f>
        <v>3.04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9.7000000000000003E-2</v>
      </c>
      <c r="E22" s="83">
        <f t="shared" si="1"/>
        <v>0</v>
      </c>
      <c r="F22" s="83">
        <f t="shared" si="1"/>
        <v>0</v>
      </c>
      <c r="G22" s="83">
        <f t="shared" si="1"/>
        <v>0.105</v>
      </c>
      <c r="H22" s="83">
        <f t="shared" si="1"/>
        <v>0</v>
      </c>
      <c r="I22" s="83">
        <f t="shared" si="1"/>
        <v>0.15</v>
      </c>
      <c r="J22" s="83">
        <f t="shared" si="1"/>
        <v>0.31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0.23400000000000001</v>
      </c>
      <c r="P22" s="83">
        <f t="shared" si="1"/>
        <v>0.25600000000000001</v>
      </c>
      <c r="Q22" s="83">
        <f t="shared" si="1"/>
        <v>0.255</v>
      </c>
      <c r="R22" s="83">
        <f t="shared" si="1"/>
        <v>0.314</v>
      </c>
      <c r="S22" s="83">
        <f t="shared" si="1"/>
        <v>0</v>
      </c>
      <c r="T22" s="83">
        <f t="shared" si="1"/>
        <v>1.319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3.04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9.7650000000000006</v>
      </c>
      <c r="C26" s="72">
        <v>9.9079999999999995</v>
      </c>
      <c r="D26" s="72">
        <v>8.01</v>
      </c>
      <c r="E26" s="72">
        <v>5.569</v>
      </c>
      <c r="F26" s="72">
        <v>5.1429999999999998</v>
      </c>
      <c r="G26" s="72">
        <v>21.010999999999999</v>
      </c>
      <c r="H26" s="72">
        <v>16.469000000000001</v>
      </c>
      <c r="I26" s="72">
        <v>20.494</v>
      </c>
      <c r="J26" s="72">
        <v>15.848000000000001</v>
      </c>
      <c r="K26" s="72">
        <v>6.4320000000000004</v>
      </c>
      <c r="L26" s="72">
        <v>15.074</v>
      </c>
      <c r="M26" s="72">
        <v>12.098000000000001</v>
      </c>
      <c r="N26" s="72">
        <v>11.865</v>
      </c>
      <c r="O26" s="72">
        <v>14.786</v>
      </c>
      <c r="P26" s="72">
        <v>12.451000000000001</v>
      </c>
      <c r="Q26" s="72">
        <v>11.532999999999999</v>
      </c>
      <c r="R26" s="72">
        <v>12.835000000000001</v>
      </c>
      <c r="S26" s="72">
        <v>4.8650000000000002</v>
      </c>
      <c r="T26" s="72">
        <v>13.161</v>
      </c>
      <c r="U26" s="72">
        <v>15.339</v>
      </c>
      <c r="V26" s="72">
        <v>21.161000000000001</v>
      </c>
      <c r="W26" s="72">
        <v>20.260999999999999</v>
      </c>
      <c r="X26" s="72">
        <v>19.327999999999999</v>
      </c>
      <c r="Y26" s="72">
        <v>12.535</v>
      </c>
      <c r="Z26" s="73"/>
      <c r="AA26" s="74">
        <f>SUM(B26:Z26)</f>
        <v>315.94100000000003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9.7650000000000006</v>
      </c>
      <c r="C28" s="57">
        <f t="shared" ref="C28:Z28" si="2">IF(LEN(C$2)&gt;0,SUM(C25:C27),"")</f>
        <v>9.9079999999999995</v>
      </c>
      <c r="D28" s="57">
        <f t="shared" si="2"/>
        <v>8.01</v>
      </c>
      <c r="E28" s="57">
        <f t="shared" si="2"/>
        <v>5.569</v>
      </c>
      <c r="F28" s="57">
        <f t="shared" si="2"/>
        <v>5.1429999999999998</v>
      </c>
      <c r="G28" s="57">
        <f t="shared" si="2"/>
        <v>21.010999999999999</v>
      </c>
      <c r="H28" s="57">
        <f t="shared" si="2"/>
        <v>16.469000000000001</v>
      </c>
      <c r="I28" s="57">
        <f t="shared" si="2"/>
        <v>20.494</v>
      </c>
      <c r="J28" s="57">
        <f t="shared" si="2"/>
        <v>15.848000000000001</v>
      </c>
      <c r="K28" s="57">
        <f t="shared" si="2"/>
        <v>6.4320000000000004</v>
      </c>
      <c r="L28" s="57">
        <f t="shared" si="2"/>
        <v>15.074</v>
      </c>
      <c r="M28" s="57">
        <f t="shared" si="2"/>
        <v>12.098000000000001</v>
      </c>
      <c r="N28" s="57">
        <f t="shared" si="2"/>
        <v>11.865</v>
      </c>
      <c r="O28" s="57">
        <f t="shared" si="2"/>
        <v>14.786</v>
      </c>
      <c r="P28" s="57">
        <f t="shared" si="2"/>
        <v>12.451000000000001</v>
      </c>
      <c r="Q28" s="57">
        <f t="shared" si="2"/>
        <v>11.532999999999999</v>
      </c>
      <c r="R28" s="57">
        <f t="shared" si="2"/>
        <v>12.835000000000001</v>
      </c>
      <c r="S28" s="57">
        <f t="shared" si="2"/>
        <v>4.8650000000000002</v>
      </c>
      <c r="T28" s="57">
        <f t="shared" si="2"/>
        <v>13.161</v>
      </c>
      <c r="U28" s="57">
        <f t="shared" si="2"/>
        <v>15.339</v>
      </c>
      <c r="V28" s="57">
        <f t="shared" si="2"/>
        <v>21.161000000000001</v>
      </c>
      <c r="W28" s="57">
        <f t="shared" si="2"/>
        <v>20.260999999999999</v>
      </c>
      <c r="X28" s="57">
        <f t="shared" si="2"/>
        <v>19.327999999999999</v>
      </c>
      <c r="Y28" s="57">
        <f t="shared" si="2"/>
        <v>12.535</v>
      </c>
      <c r="Z28" s="58" t="str">
        <f t="shared" si="2"/>
        <v/>
      </c>
      <c r="AA28" s="59">
        <f>SUM(AA25:AA27)</f>
        <v>315.94100000000003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9.7650000000000006</v>
      </c>
      <c r="C47" s="83">
        <f t="shared" ref="C47:Z47" si="8">IF(LEN(C$2)&gt;0,C14+C22+C36,"")</f>
        <v>9.9079999999999995</v>
      </c>
      <c r="D47" s="83">
        <f t="shared" si="8"/>
        <v>8.01</v>
      </c>
      <c r="E47" s="83">
        <f t="shared" si="8"/>
        <v>5.569</v>
      </c>
      <c r="F47" s="83">
        <f t="shared" si="8"/>
        <v>5.1430000000000007</v>
      </c>
      <c r="G47" s="83">
        <f t="shared" si="8"/>
        <v>21.011000000000003</v>
      </c>
      <c r="H47" s="83">
        <f t="shared" si="8"/>
        <v>16.468999999999998</v>
      </c>
      <c r="I47" s="83">
        <f t="shared" si="8"/>
        <v>20.494</v>
      </c>
      <c r="J47" s="83">
        <f t="shared" si="8"/>
        <v>15.848000000000001</v>
      </c>
      <c r="K47" s="83">
        <f t="shared" si="8"/>
        <v>6.4320000000000004</v>
      </c>
      <c r="L47" s="83">
        <f t="shared" si="8"/>
        <v>15.074</v>
      </c>
      <c r="M47" s="83">
        <f t="shared" si="8"/>
        <v>12.097999999999999</v>
      </c>
      <c r="N47" s="83">
        <f t="shared" si="8"/>
        <v>11.864999999999998</v>
      </c>
      <c r="O47" s="83">
        <f t="shared" si="8"/>
        <v>14.786</v>
      </c>
      <c r="P47" s="83">
        <f t="shared" si="8"/>
        <v>12.450999999999999</v>
      </c>
      <c r="Q47" s="83">
        <f t="shared" si="8"/>
        <v>11.533000000000001</v>
      </c>
      <c r="R47" s="83">
        <f t="shared" si="8"/>
        <v>12.835000000000001</v>
      </c>
      <c r="S47" s="83">
        <f t="shared" si="8"/>
        <v>4.8650000000000002</v>
      </c>
      <c r="T47" s="83">
        <f t="shared" si="8"/>
        <v>13.160999999999998</v>
      </c>
      <c r="U47" s="83">
        <f t="shared" si="8"/>
        <v>15.339</v>
      </c>
      <c r="V47" s="83">
        <f t="shared" si="8"/>
        <v>21.161000000000001</v>
      </c>
      <c r="W47" s="83">
        <f t="shared" si="8"/>
        <v>20.260999999999999</v>
      </c>
      <c r="X47" s="83">
        <f t="shared" si="8"/>
        <v>19.327999999999999</v>
      </c>
      <c r="Y47" s="83">
        <f t="shared" si="8"/>
        <v>12.534999999999998</v>
      </c>
      <c r="Z47" s="84" t="str">
        <f t="shared" si="8"/>
        <v/>
      </c>
      <c r="AA47" s="100">
        <f>SUM(B47:Z47)</f>
        <v>315.94100000000003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9.7650000000000023</v>
      </c>
      <c r="C4" s="18">
        <v>9.9079999999999995</v>
      </c>
      <c r="D4" s="18">
        <v>8.01</v>
      </c>
      <c r="E4" s="18">
        <v>5.569</v>
      </c>
      <c r="F4" s="18">
        <v>5.1430000000000007</v>
      </c>
      <c r="G4" s="18">
        <v>21.010999999999996</v>
      </c>
      <c r="H4" s="18">
        <v>16.469000000000001</v>
      </c>
      <c r="I4" s="18">
        <v>20.494</v>
      </c>
      <c r="J4" s="18">
        <v>15.847999999999999</v>
      </c>
      <c r="K4" s="18">
        <v>6.4320000000000004</v>
      </c>
      <c r="L4" s="18">
        <v>15.074000000000002</v>
      </c>
      <c r="M4" s="18">
        <v>12.098000000000001</v>
      </c>
      <c r="N4" s="18">
        <v>11.865</v>
      </c>
      <c r="O4" s="18">
        <v>14.785999999999998</v>
      </c>
      <c r="P4" s="18">
        <v>12.450999999999999</v>
      </c>
      <c r="Q4" s="18">
        <v>11.533000000000001</v>
      </c>
      <c r="R4" s="18">
        <v>12.835000000000001</v>
      </c>
      <c r="S4" s="18">
        <v>4.8650000000000002</v>
      </c>
      <c r="T4" s="18">
        <v>13.161</v>
      </c>
      <c r="U4" s="18">
        <v>15.339</v>
      </c>
      <c r="V4" s="18">
        <v>21.160999999999998</v>
      </c>
      <c r="W4" s="18">
        <v>20.260999999999999</v>
      </c>
      <c r="X4" s="18">
        <v>19.328000000000003</v>
      </c>
      <c r="Y4" s="18">
        <v>12.535</v>
      </c>
      <c r="Z4" s="19"/>
      <c r="AA4" s="20">
        <f>SUM(B4:Z4)</f>
        <v>315.94100000000009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67.5</v>
      </c>
      <c r="C7" s="28">
        <v>63</v>
      </c>
      <c r="D7" s="28">
        <v>61.96</v>
      </c>
      <c r="E7" s="28">
        <v>55.59</v>
      </c>
      <c r="F7" s="28">
        <v>57.11</v>
      </c>
      <c r="G7" s="28">
        <v>62.69</v>
      </c>
      <c r="H7" s="28">
        <v>76.64</v>
      </c>
      <c r="I7" s="28">
        <v>84.61</v>
      </c>
      <c r="J7" s="28">
        <v>89.89</v>
      </c>
      <c r="K7" s="28">
        <v>82.76</v>
      </c>
      <c r="L7" s="28">
        <v>75.099999999999994</v>
      </c>
      <c r="M7" s="28">
        <v>68.53</v>
      </c>
      <c r="N7" s="28">
        <v>65.97</v>
      </c>
      <c r="O7" s="28">
        <v>60.61</v>
      </c>
      <c r="P7" s="28">
        <v>64.88</v>
      </c>
      <c r="Q7" s="28">
        <v>67.319999999999993</v>
      </c>
      <c r="R7" s="28">
        <v>70.91</v>
      </c>
      <c r="S7" s="28">
        <v>73.41</v>
      </c>
      <c r="T7" s="28">
        <v>79.09</v>
      </c>
      <c r="U7" s="28">
        <v>91.79</v>
      </c>
      <c r="V7" s="28">
        <v>93.17</v>
      </c>
      <c r="W7" s="28">
        <v>85</v>
      </c>
      <c r="X7" s="28">
        <v>80.099999999999994</v>
      </c>
      <c r="Y7" s="28">
        <v>76.040000000000006</v>
      </c>
      <c r="Z7" s="29"/>
      <c r="AA7" s="30">
        <v>73.069583333333341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7.7869999999999999</v>
      </c>
      <c r="C13" s="52">
        <v>6.8070000000000004</v>
      </c>
      <c r="D13" s="52">
        <v>5.2</v>
      </c>
      <c r="E13" s="52">
        <v>3.2919999999999998</v>
      </c>
      <c r="F13" s="52">
        <v>3.2809999999999997</v>
      </c>
      <c r="G13" s="52">
        <v>3.7749999999999999</v>
      </c>
      <c r="H13" s="52">
        <v>3.88</v>
      </c>
      <c r="I13" s="52">
        <v>2.8719999999999999</v>
      </c>
      <c r="J13" s="52">
        <v>0.71499999999999997</v>
      </c>
      <c r="K13" s="52">
        <v>0.70199999999999996</v>
      </c>
      <c r="L13" s="52">
        <v>0.14799999999999999</v>
      </c>
      <c r="M13" s="52">
        <v>0.24399999999999999</v>
      </c>
      <c r="N13" s="52">
        <v>0.67600000000000005</v>
      </c>
      <c r="O13" s="52">
        <v>0.62</v>
      </c>
      <c r="P13" s="52">
        <v>1.121</v>
      </c>
      <c r="Q13" s="52">
        <v>1.8740000000000001</v>
      </c>
      <c r="R13" s="52">
        <v>2.1710000000000003</v>
      </c>
      <c r="S13" s="52">
        <v>2.7969999999999997</v>
      </c>
      <c r="T13" s="52">
        <v>1.837</v>
      </c>
      <c r="U13" s="52">
        <v>4.0149999999999997</v>
      </c>
      <c r="V13" s="52">
        <v>6.8549999999999995</v>
      </c>
      <c r="W13" s="52">
        <v>3.3600000000000003</v>
      </c>
      <c r="X13" s="52">
        <v>2.8769999999999998</v>
      </c>
      <c r="Y13" s="52"/>
      <c r="Z13" s="53"/>
      <c r="AA13" s="54">
        <f>SUM(B13:Z13)</f>
        <v>66.906000000000006</v>
      </c>
    </row>
    <row r="14" spans="1:27" ht="30" customHeight="1" thickBot="1" x14ac:dyDescent="0.25">
      <c r="A14" s="55" t="s">
        <v>10</v>
      </c>
      <c r="B14" s="56">
        <f>IF(LEN(B$2)&gt;0,SUM(B10:B13),"")</f>
        <v>7.7869999999999999</v>
      </c>
      <c r="C14" s="57">
        <f t="shared" ref="C14:Z14" si="0">IF(LEN(C$2)&gt;0,SUM(C10:C13),"")</f>
        <v>6.8070000000000004</v>
      </c>
      <c r="D14" s="57">
        <f t="shared" si="0"/>
        <v>5.2</v>
      </c>
      <c r="E14" s="57">
        <f t="shared" si="0"/>
        <v>3.2919999999999998</v>
      </c>
      <c r="F14" s="57">
        <f t="shared" si="0"/>
        <v>3.2809999999999997</v>
      </c>
      <c r="G14" s="57">
        <f t="shared" si="0"/>
        <v>3.7749999999999999</v>
      </c>
      <c r="H14" s="57">
        <f t="shared" si="0"/>
        <v>3.88</v>
      </c>
      <c r="I14" s="57">
        <f t="shared" si="0"/>
        <v>2.8719999999999999</v>
      </c>
      <c r="J14" s="57">
        <f t="shared" si="0"/>
        <v>0.71499999999999997</v>
      </c>
      <c r="K14" s="57">
        <f t="shared" si="0"/>
        <v>0.70199999999999996</v>
      </c>
      <c r="L14" s="57">
        <f t="shared" si="0"/>
        <v>0.14799999999999999</v>
      </c>
      <c r="M14" s="57">
        <f t="shared" si="0"/>
        <v>0.24399999999999999</v>
      </c>
      <c r="N14" s="57">
        <f t="shared" si="0"/>
        <v>0.67600000000000005</v>
      </c>
      <c r="O14" s="57">
        <f t="shared" si="0"/>
        <v>0.62</v>
      </c>
      <c r="P14" s="57">
        <f t="shared" si="0"/>
        <v>1.121</v>
      </c>
      <c r="Q14" s="57">
        <f t="shared" si="0"/>
        <v>1.8740000000000001</v>
      </c>
      <c r="R14" s="57">
        <f t="shared" si="0"/>
        <v>2.1710000000000003</v>
      </c>
      <c r="S14" s="57">
        <f t="shared" si="0"/>
        <v>2.7969999999999997</v>
      </c>
      <c r="T14" s="57">
        <f t="shared" si="0"/>
        <v>1.837</v>
      </c>
      <c r="U14" s="57">
        <f t="shared" si="0"/>
        <v>4.0149999999999997</v>
      </c>
      <c r="V14" s="57">
        <f t="shared" si="0"/>
        <v>6.8549999999999995</v>
      </c>
      <c r="W14" s="57">
        <f t="shared" si="0"/>
        <v>3.3600000000000003</v>
      </c>
      <c r="X14" s="57">
        <f t="shared" si="0"/>
        <v>2.8769999999999998</v>
      </c>
      <c r="Y14" s="57">
        <f t="shared" si="0"/>
        <v>0</v>
      </c>
      <c r="Z14" s="58" t="str">
        <f t="shared" si="0"/>
        <v/>
      </c>
      <c r="AA14" s="59">
        <f>SUM(AA9:AA13)</f>
        <v>66.906000000000006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1</v>
      </c>
      <c r="D17" s="67">
        <v>0.8</v>
      </c>
      <c r="E17" s="67">
        <v>0.8</v>
      </c>
      <c r="F17" s="67">
        <v>0.8</v>
      </c>
      <c r="G17" s="67">
        <v>16.007999999999999</v>
      </c>
      <c r="H17" s="67">
        <v>10.974</v>
      </c>
      <c r="I17" s="67">
        <v>14.404</v>
      </c>
      <c r="J17" s="67">
        <v>11.752000000000001</v>
      </c>
      <c r="K17" s="67">
        <v>2.1659999999999999</v>
      </c>
      <c r="L17" s="67">
        <v>11.752000000000001</v>
      </c>
      <c r="M17" s="67">
        <v>8.2639999999999993</v>
      </c>
      <c r="N17" s="67">
        <v>9.0519999999999996</v>
      </c>
      <c r="O17" s="67">
        <v>11.86</v>
      </c>
      <c r="P17" s="67">
        <v>9.3729999999999993</v>
      </c>
      <c r="Q17" s="67">
        <v>7.3550000000000004</v>
      </c>
      <c r="R17" s="67">
        <v>8.0350000000000001</v>
      </c>
      <c r="S17" s="67">
        <v>1.425</v>
      </c>
      <c r="T17" s="67">
        <v>11.324</v>
      </c>
      <c r="U17" s="67">
        <v>11.324</v>
      </c>
      <c r="V17" s="67">
        <v>13.286</v>
      </c>
      <c r="W17" s="67">
        <v>15.484</v>
      </c>
      <c r="X17" s="67">
        <v>15.484</v>
      </c>
      <c r="Y17" s="67">
        <v>11.263</v>
      </c>
      <c r="Z17" s="68"/>
      <c r="AA17" s="69">
        <f>SUM(B17:Z17)</f>
        <v>203.98500000000004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1.9779999999999998</v>
      </c>
      <c r="C19" s="76">
        <v>2.101</v>
      </c>
      <c r="D19" s="76">
        <v>2.0099999999999998</v>
      </c>
      <c r="E19" s="76">
        <v>1.4769999999999999</v>
      </c>
      <c r="F19" s="76">
        <v>1.0620000000000001</v>
      </c>
      <c r="G19" s="76">
        <v>1.228</v>
      </c>
      <c r="H19" s="76">
        <v>1.6149999999999998</v>
      </c>
      <c r="I19" s="76">
        <v>3.218</v>
      </c>
      <c r="J19" s="76">
        <v>3.3809999999999998</v>
      </c>
      <c r="K19" s="76">
        <v>3.5640000000000001</v>
      </c>
      <c r="L19" s="76">
        <v>3.1740000000000004</v>
      </c>
      <c r="M19" s="76">
        <v>3.59</v>
      </c>
      <c r="N19" s="76">
        <v>2.137</v>
      </c>
      <c r="O19" s="76">
        <v>2.306</v>
      </c>
      <c r="P19" s="76">
        <v>1.9569999999999999</v>
      </c>
      <c r="Q19" s="76">
        <v>2.3039999999999998</v>
      </c>
      <c r="R19" s="76">
        <v>2.629</v>
      </c>
      <c r="S19" s="76">
        <v>0.64300000000000002</v>
      </c>
      <c r="T19" s="76"/>
      <c r="U19" s="76"/>
      <c r="V19" s="76">
        <v>1.02</v>
      </c>
      <c r="W19" s="76">
        <v>1.4169999999999998</v>
      </c>
      <c r="X19" s="76">
        <v>0.96699999999999997</v>
      </c>
      <c r="Y19" s="76">
        <v>1.272</v>
      </c>
      <c r="Z19" s="73"/>
      <c r="AA19" s="74">
        <f>SUM(B19:Z19)</f>
        <v>45.05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1.9779999999999998</v>
      </c>
      <c r="C22" s="83">
        <f t="shared" si="1"/>
        <v>3.101</v>
      </c>
      <c r="D22" s="83">
        <f t="shared" si="1"/>
        <v>2.8099999999999996</v>
      </c>
      <c r="E22" s="83">
        <f t="shared" si="1"/>
        <v>2.2770000000000001</v>
      </c>
      <c r="F22" s="83">
        <f t="shared" si="1"/>
        <v>1.8620000000000001</v>
      </c>
      <c r="G22" s="83">
        <f t="shared" si="1"/>
        <v>17.236000000000001</v>
      </c>
      <c r="H22" s="83">
        <f t="shared" si="1"/>
        <v>12.589</v>
      </c>
      <c r="I22" s="83">
        <f t="shared" si="1"/>
        <v>17.622</v>
      </c>
      <c r="J22" s="83">
        <f t="shared" si="1"/>
        <v>15.133000000000001</v>
      </c>
      <c r="K22" s="83">
        <f t="shared" si="1"/>
        <v>5.73</v>
      </c>
      <c r="L22" s="83">
        <f t="shared" si="1"/>
        <v>14.926000000000002</v>
      </c>
      <c r="M22" s="83">
        <f t="shared" si="1"/>
        <v>11.853999999999999</v>
      </c>
      <c r="N22" s="83">
        <f t="shared" si="1"/>
        <v>11.189</v>
      </c>
      <c r="O22" s="83">
        <f t="shared" si="1"/>
        <v>14.166</v>
      </c>
      <c r="P22" s="83">
        <f t="shared" si="1"/>
        <v>11.329999999999998</v>
      </c>
      <c r="Q22" s="83">
        <f t="shared" si="1"/>
        <v>9.6590000000000007</v>
      </c>
      <c r="R22" s="83">
        <f t="shared" si="1"/>
        <v>10.664</v>
      </c>
      <c r="S22" s="83">
        <f t="shared" si="1"/>
        <v>2.0680000000000001</v>
      </c>
      <c r="T22" s="83">
        <f t="shared" si="1"/>
        <v>11.324</v>
      </c>
      <c r="U22" s="83">
        <f t="shared" si="1"/>
        <v>11.324</v>
      </c>
      <c r="V22" s="83">
        <f t="shared" si="1"/>
        <v>14.305999999999999</v>
      </c>
      <c r="W22" s="83">
        <f t="shared" si="1"/>
        <v>16.901</v>
      </c>
      <c r="X22" s="83">
        <f t="shared" si="1"/>
        <v>16.451000000000001</v>
      </c>
      <c r="Y22" s="83">
        <f t="shared" si="1"/>
        <v>12.535</v>
      </c>
      <c r="Z22" s="84">
        <f t="shared" si="1"/>
        <v>0</v>
      </c>
      <c r="AA22" s="85">
        <f t="shared" si="1"/>
        <v>249.03500000000003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9.7650000000000006</v>
      </c>
      <c r="C26" s="72">
        <v>9.9079999999999995</v>
      </c>
      <c r="D26" s="72">
        <v>8.01</v>
      </c>
      <c r="E26" s="72">
        <v>5.569</v>
      </c>
      <c r="F26" s="72">
        <v>5.1429999999999998</v>
      </c>
      <c r="G26" s="72">
        <v>21.010999999999999</v>
      </c>
      <c r="H26" s="72">
        <v>16.469000000000001</v>
      </c>
      <c r="I26" s="72">
        <v>20.494</v>
      </c>
      <c r="J26" s="72">
        <v>15.848000000000001</v>
      </c>
      <c r="K26" s="72">
        <v>6.4320000000000004</v>
      </c>
      <c r="L26" s="72">
        <v>15.074</v>
      </c>
      <c r="M26" s="72">
        <v>12.098000000000001</v>
      </c>
      <c r="N26" s="72">
        <v>11.865</v>
      </c>
      <c r="O26" s="72">
        <v>14.786</v>
      </c>
      <c r="P26" s="72">
        <v>12.451000000000001</v>
      </c>
      <c r="Q26" s="72">
        <v>11.532999999999999</v>
      </c>
      <c r="R26" s="72">
        <v>12.835000000000001</v>
      </c>
      <c r="S26" s="72">
        <v>4.8650000000000002</v>
      </c>
      <c r="T26" s="72">
        <v>13.161</v>
      </c>
      <c r="U26" s="72">
        <v>15.339</v>
      </c>
      <c r="V26" s="72">
        <v>21.161000000000001</v>
      </c>
      <c r="W26" s="72">
        <v>20.260999999999999</v>
      </c>
      <c r="X26" s="72">
        <v>19.327999999999999</v>
      </c>
      <c r="Y26" s="72">
        <v>12.535</v>
      </c>
      <c r="Z26" s="73"/>
      <c r="AA26" s="74">
        <f>SUM(B26:Z26)</f>
        <v>315.94100000000003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9.7650000000000006</v>
      </c>
      <c r="C28" s="57">
        <f t="shared" si="2"/>
        <v>9.9079999999999995</v>
      </c>
      <c r="D28" s="57">
        <f t="shared" si="2"/>
        <v>8.01</v>
      </c>
      <c r="E28" s="57">
        <f t="shared" si="2"/>
        <v>5.569</v>
      </c>
      <c r="F28" s="57">
        <f t="shared" si="2"/>
        <v>5.1429999999999998</v>
      </c>
      <c r="G28" s="57">
        <f t="shared" si="2"/>
        <v>21.010999999999999</v>
      </c>
      <c r="H28" s="57">
        <f t="shared" si="2"/>
        <v>16.469000000000001</v>
      </c>
      <c r="I28" s="57">
        <f t="shared" si="2"/>
        <v>20.494</v>
      </c>
      <c r="J28" s="57">
        <f t="shared" si="2"/>
        <v>15.848000000000001</v>
      </c>
      <c r="K28" s="57">
        <f t="shared" si="2"/>
        <v>6.4320000000000004</v>
      </c>
      <c r="L28" s="57">
        <f t="shared" si="2"/>
        <v>15.074</v>
      </c>
      <c r="M28" s="57">
        <f t="shared" si="2"/>
        <v>12.098000000000001</v>
      </c>
      <c r="N28" s="57">
        <f t="shared" si="2"/>
        <v>11.865</v>
      </c>
      <c r="O28" s="57">
        <f t="shared" si="2"/>
        <v>14.786</v>
      </c>
      <c r="P28" s="57">
        <f t="shared" si="2"/>
        <v>12.451000000000001</v>
      </c>
      <c r="Q28" s="57">
        <f t="shared" si="2"/>
        <v>11.532999999999999</v>
      </c>
      <c r="R28" s="57">
        <f t="shared" si="2"/>
        <v>12.835000000000001</v>
      </c>
      <c r="S28" s="57">
        <f t="shared" si="2"/>
        <v>4.8650000000000002</v>
      </c>
      <c r="T28" s="57">
        <f t="shared" si="2"/>
        <v>13.161</v>
      </c>
      <c r="U28" s="57">
        <f t="shared" si="2"/>
        <v>15.339</v>
      </c>
      <c r="V28" s="57">
        <f t="shared" si="2"/>
        <v>21.161000000000001</v>
      </c>
      <c r="W28" s="57">
        <f t="shared" si="2"/>
        <v>20.260999999999999</v>
      </c>
      <c r="X28" s="57">
        <f t="shared" si="2"/>
        <v>19.327999999999999</v>
      </c>
      <c r="Y28" s="57">
        <f t="shared" si="2"/>
        <v>12.535</v>
      </c>
      <c r="Z28" s="58">
        <f t="shared" si="2"/>
        <v>0</v>
      </c>
      <c r="AA28" s="59">
        <f t="shared" si="2"/>
        <v>315.94100000000003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9.7650000000000006</v>
      </c>
      <c r="C47" s="83">
        <f t="shared" ref="C47:Z47" si="8">SUM(C10:C13)+C22+C36</f>
        <v>9.9080000000000013</v>
      </c>
      <c r="D47" s="83">
        <f t="shared" si="8"/>
        <v>8.01</v>
      </c>
      <c r="E47" s="83">
        <f t="shared" si="8"/>
        <v>5.569</v>
      </c>
      <c r="F47" s="83">
        <f t="shared" si="8"/>
        <v>5.1429999999999998</v>
      </c>
      <c r="G47" s="83">
        <f t="shared" si="8"/>
        <v>21.010999999999999</v>
      </c>
      <c r="H47" s="83">
        <f t="shared" si="8"/>
        <v>16.469000000000001</v>
      </c>
      <c r="I47" s="83">
        <f t="shared" si="8"/>
        <v>20.494</v>
      </c>
      <c r="J47" s="83">
        <f t="shared" si="8"/>
        <v>15.848000000000001</v>
      </c>
      <c r="K47" s="83">
        <f t="shared" si="8"/>
        <v>6.4320000000000004</v>
      </c>
      <c r="L47" s="83">
        <f t="shared" si="8"/>
        <v>15.074000000000002</v>
      </c>
      <c r="M47" s="83">
        <f t="shared" si="8"/>
        <v>12.097999999999999</v>
      </c>
      <c r="N47" s="83">
        <f t="shared" si="8"/>
        <v>11.865</v>
      </c>
      <c r="O47" s="83">
        <f t="shared" si="8"/>
        <v>14.786</v>
      </c>
      <c r="P47" s="83">
        <f t="shared" si="8"/>
        <v>12.450999999999999</v>
      </c>
      <c r="Q47" s="83">
        <f t="shared" si="8"/>
        <v>11.533000000000001</v>
      </c>
      <c r="R47" s="83">
        <f t="shared" si="8"/>
        <v>12.835000000000001</v>
      </c>
      <c r="S47" s="83">
        <f t="shared" si="8"/>
        <v>4.8650000000000002</v>
      </c>
      <c r="T47" s="83">
        <f t="shared" si="8"/>
        <v>13.161</v>
      </c>
      <c r="U47" s="83">
        <f t="shared" si="8"/>
        <v>15.338999999999999</v>
      </c>
      <c r="V47" s="83">
        <f t="shared" si="8"/>
        <v>21.160999999999998</v>
      </c>
      <c r="W47" s="83">
        <f t="shared" si="8"/>
        <v>20.260999999999999</v>
      </c>
      <c r="X47" s="83">
        <f t="shared" si="8"/>
        <v>19.327999999999999</v>
      </c>
      <c r="Y47" s="83">
        <f t="shared" si="8"/>
        <v>12.535</v>
      </c>
      <c r="Z47" s="84">
        <f t="shared" si="8"/>
        <v>0</v>
      </c>
      <c r="AA47" s="100">
        <f>SUM(B47:Z47)</f>
        <v>315.94100000000003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2021-05-05T20:18:24Z</dcterms:created>
  <dcterms:modified xsi:type="dcterms:W3CDTF">2021-05-05T20:18:25Z</dcterms:modified>
</cp:coreProperties>
</file>