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<sst xmlns="http://schemas.openxmlformats.org/spreadsheetml/2006/main" count="110" uniqueCount="50">
  <si>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04/05/2021 23:19:17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</si>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</sst>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11.303999999999998</c:v>
                </c:pt>
                <c:pt idx="1">
                  <c:v>12.548</c:v>
                </c:pt>
                <c:pt idx="2">
                  <c:v>7.5640000000000001</c:v>
                </c:pt>
                <c:pt idx="3">
                  <c:v>6.927999999999999</c:v>
                </c:pt>
                <c:pt idx="4">
                  <c:v>6.5609999999999999</c:v>
                </c:pt>
                <c:pt idx="5">
                  <c:v>12.957000000000001</c:v>
                </c:pt>
                <c:pt idx="6">
                  <c:v>18.806000000000001</c:v>
                </c:pt>
                <c:pt idx="7">
                  <c:v>12.491999999999999</c:v>
                </c:pt>
                <c:pt idx="8">
                  <c:v>12.259</c:v>
                </c:pt>
                <c:pt idx="9">
                  <c:v>14.744</c:v>
                </c:pt>
                <c:pt idx="10">
                  <c:v>9.218</c:v>
                </c:pt>
                <c:pt idx="11">
                  <c:v>13.242000000000001</c:v>
                </c:pt>
                <c:pt idx="12">
                  <c:v>25.225999999999999</c:v>
                </c:pt>
                <c:pt idx="13">
                  <c:v>41.07</c:v>
                </c:pt>
                <c:pt idx="14">
                  <c:v>52.66</c:v>
                </c:pt>
                <c:pt idx="15">
                  <c:v>31.311999999999998</c:v>
                </c:pt>
                <c:pt idx="16">
                  <c:v>14.311</c:v>
                </c:pt>
                <c:pt idx="17">
                  <c:v>12.048</c:v>
                </c:pt>
                <c:pt idx="18">
                  <c:v>19.974</c:v>
                </c:pt>
                <c:pt idx="19">
                  <c:v>7.5400000000000009</c:v>
                </c:pt>
                <c:pt idx="20">
                  <c:v>2.2469999999999999</c:v>
                </c:pt>
                <c:pt idx="21">
                  <c:v>2.6960000000000002</c:v>
                </c:pt>
                <c:pt idx="22">
                  <c:v>6.1400000000000006</c:v>
                </c:pt>
                <c:pt idx="23">
                  <c:v>13.754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1695632"/>
        <c:axId val="277462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11.303999999999998</c:v>
                </c:pt>
                <c:pt idx="1">
                  <c:v>12.849000000000002</c:v>
                </c:pt>
                <c:pt idx="2">
                  <c:v>8.1610000000000014</c:v>
                </c:pt>
                <c:pt idx="3">
                  <c:v>6.9279999999999999</c:v>
                </c:pt>
                <c:pt idx="4">
                  <c:v>6.5609999999999999</c:v>
                </c:pt>
                <c:pt idx="5">
                  <c:v>12.957000000000001</c:v>
                </c:pt>
                <c:pt idx="6">
                  <c:v>18.805999999999997</c:v>
                </c:pt>
                <c:pt idx="7">
                  <c:v>12.491999999999999</c:v>
                </c:pt>
                <c:pt idx="8">
                  <c:v>12.259000000000002</c:v>
                </c:pt>
                <c:pt idx="9">
                  <c:v>14.744</c:v>
                </c:pt>
                <c:pt idx="10">
                  <c:v>9.218</c:v>
                </c:pt>
                <c:pt idx="11">
                  <c:v>13.241999999999999</c:v>
                </c:pt>
                <c:pt idx="12">
                  <c:v>25.225999999999999</c:v>
                </c:pt>
                <c:pt idx="13">
                  <c:v>41.381999999999998</c:v>
                </c:pt>
                <c:pt idx="14">
                  <c:v>54.016999999999996</c:v>
                </c:pt>
                <c:pt idx="15">
                  <c:v>33.321000000000005</c:v>
                </c:pt>
                <c:pt idx="16">
                  <c:v>15.564</c:v>
                </c:pt>
                <c:pt idx="17">
                  <c:v>13.352</c:v>
                </c:pt>
                <c:pt idx="18">
                  <c:v>19.974</c:v>
                </c:pt>
                <c:pt idx="19">
                  <c:v>7.5400000000000009</c:v>
                </c:pt>
                <c:pt idx="20">
                  <c:v>2.2469999999999999</c:v>
                </c:pt>
                <c:pt idx="21">
                  <c:v>2.6959999999999997</c:v>
                </c:pt>
                <c:pt idx="22">
                  <c:v>6.1400000000000006</c:v>
                </c:pt>
                <c:pt idx="23">
                  <c:v>13.754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695632"/>
        <c:axId val="277462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59.44</c:v>
                </c:pt>
                <c:pt idx="1">
                  <c:v>59.39</c:v>
                </c:pt>
                <c:pt idx="2">
                  <c:v>49.44</c:v>
                </c:pt>
                <c:pt idx="3">
                  <c:v>40.97</c:v>
                </c:pt>
                <c:pt idx="4">
                  <c:v>55.12</c:v>
                </c:pt>
                <c:pt idx="5">
                  <c:v>60</c:v>
                </c:pt>
                <c:pt idx="6">
                  <c:v>63.76</c:v>
                </c:pt>
                <c:pt idx="7">
                  <c:v>70.7</c:v>
                </c:pt>
                <c:pt idx="8">
                  <c:v>70.3</c:v>
                </c:pt>
                <c:pt idx="9">
                  <c:v>76.3</c:v>
                </c:pt>
                <c:pt idx="10">
                  <c:v>63.75</c:v>
                </c:pt>
                <c:pt idx="11">
                  <c:v>63.47</c:v>
                </c:pt>
                <c:pt idx="12">
                  <c:v>60</c:v>
                </c:pt>
                <c:pt idx="13">
                  <c:v>45</c:v>
                </c:pt>
                <c:pt idx="14">
                  <c:v>35.24</c:v>
                </c:pt>
                <c:pt idx="15">
                  <c:v>40.799999999999997</c:v>
                </c:pt>
                <c:pt idx="16">
                  <c:v>50.1</c:v>
                </c:pt>
                <c:pt idx="17">
                  <c:v>58.25</c:v>
                </c:pt>
                <c:pt idx="18">
                  <c:v>59.44</c:v>
                </c:pt>
                <c:pt idx="19">
                  <c:v>62</c:v>
                </c:pt>
                <c:pt idx="20">
                  <c:v>68.86</c:v>
                </c:pt>
                <c:pt idx="21">
                  <c:v>60.81</c:v>
                </c:pt>
                <c:pt idx="22">
                  <c:v>57.74</c:v>
                </c:pt>
                <c:pt idx="23">
                  <c:v>59.39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462952"/>
        <c:axId val="277462560"/>
      </c:lineChart>
      <c:catAx>
        <c:axId val="34169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462168"/>
        <c:crosses val="autoZero"/>
        <c:auto val="1"/>
        <c:lblAlgn val="ctr"/>
        <c:lblOffset val="100"/>
        <c:noMultiLvlLbl val="0"/>
      </c:catAx>
      <c:valAx>
        <c:axId val="277462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695632"/>
        <c:crosses val="autoZero"/>
        <c:crossBetween val="between"/>
      </c:valAx>
      <c:valAx>
        <c:axId val="277462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462952"/>
        <c:crosses val="max"/>
        <c:crossBetween val="between"/>
      </c:valAx>
      <c:catAx>
        <c:axId val="277462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462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367.601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7.1330000000000009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16.900000000000006</v>
          </cell>
        </row>
        <row r="39">
          <cell r="C39">
            <v>0</v>
          </cell>
        </row>
        <row r="40">
          <cell r="C40">
            <v>49.761999999999993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308.072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59.44</v>
          </cell>
          <cell r="C7">
            <v>59.39</v>
          </cell>
          <cell r="D7">
            <v>49.44</v>
          </cell>
          <cell r="E7">
            <v>40.97</v>
          </cell>
          <cell r="F7">
            <v>55.12</v>
          </cell>
          <cell r="G7">
            <v>60</v>
          </cell>
          <cell r="H7">
            <v>63.76</v>
          </cell>
          <cell r="I7">
            <v>70.7</v>
          </cell>
          <cell r="J7">
            <v>70.3</v>
          </cell>
          <cell r="K7">
            <v>76.3</v>
          </cell>
          <cell r="L7">
            <v>63.75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50.1</v>
          </cell>
          <cell r="S7">
            <v>58.25</v>
          </cell>
          <cell r="T7">
            <v>59.44</v>
          </cell>
          <cell r="U7">
            <v>62</v>
          </cell>
          <cell r="V7">
            <v>68.86</v>
          </cell>
          <cell r="W7">
            <v>60.81</v>
          </cell>
          <cell r="X7">
            <v>57.74</v>
          </cell>
          <cell r="Y7">
            <v>59.39</v>
          </cell>
        </row>
        <row r="57">
          <cell r="B57">
            <v>11.303999999999998</v>
          </cell>
          <cell r="C57">
            <v>12.548</v>
          </cell>
          <cell r="D57">
            <v>7.5640000000000001</v>
          </cell>
          <cell r="E57">
            <v>6.927999999999999</v>
          </cell>
          <cell r="F57">
            <v>6.5609999999999999</v>
          </cell>
          <cell r="G57">
            <v>12.957000000000001</v>
          </cell>
          <cell r="H57">
            <v>18.806000000000001</v>
          </cell>
          <cell r="I57">
            <v>12.491999999999999</v>
          </cell>
          <cell r="J57">
            <v>12.259</v>
          </cell>
          <cell r="K57">
            <v>14.744</v>
          </cell>
          <cell r="L57">
            <v>9.218</v>
          </cell>
          <cell r="M57">
            <v>13.242000000000001</v>
          </cell>
          <cell r="N57">
            <v>25.225999999999999</v>
          </cell>
          <cell r="O57">
            <v>41.07</v>
          </cell>
          <cell r="P57">
            <v>52.66</v>
          </cell>
          <cell r="Q57">
            <v>31.311999999999998</v>
          </cell>
          <cell r="R57">
            <v>14.311</v>
          </cell>
          <cell r="S57">
            <v>12.048</v>
          </cell>
          <cell r="T57">
            <v>19.974</v>
          </cell>
          <cell r="U57">
            <v>7.5400000000000009</v>
          </cell>
          <cell r="V57">
            <v>2.2469999999999999</v>
          </cell>
          <cell r="W57">
            <v>2.6960000000000002</v>
          </cell>
          <cell r="X57">
            <v>6.1400000000000006</v>
          </cell>
          <cell r="Y57">
            <v>13.754</v>
          </cell>
        </row>
        <row r="64">
          <cell r="C64">
            <v>0.30099999999999999</v>
          </cell>
          <cell r="D64">
            <v>0.59699999999999998</v>
          </cell>
          <cell r="O64">
            <v>0.312</v>
          </cell>
          <cell r="P64">
            <v>1.3570000000000002</v>
          </cell>
          <cell r="Q64">
            <v>2.0089999999999999</v>
          </cell>
          <cell r="R64">
            <v>1.2530000000000001</v>
          </cell>
          <cell r="S64">
            <v>1.304</v>
          </cell>
        </row>
      </sheetData>
      <sheetData sheetId="17">
        <row r="57">
          <cell r="B57">
            <v>10.084999999999999</v>
          </cell>
          <cell r="C57">
            <v>10.046000000000001</v>
          </cell>
          <cell r="D57">
            <v>6.2969999999999997</v>
          </cell>
          <cell r="E57">
            <v>0.502</v>
          </cell>
          <cell r="G57">
            <v>8.9150000000000009</v>
          </cell>
          <cell r="H57">
            <v>14.023999999999999</v>
          </cell>
          <cell r="I57">
            <v>7.33</v>
          </cell>
          <cell r="J57">
            <v>6.65</v>
          </cell>
          <cell r="K57">
            <v>6.21</v>
          </cell>
          <cell r="M57">
            <v>6.1</v>
          </cell>
          <cell r="N57">
            <v>24.426000000000002</v>
          </cell>
          <cell r="O57">
            <v>41.381999999999998</v>
          </cell>
          <cell r="P57">
            <v>54.016999999999996</v>
          </cell>
          <cell r="Q57">
            <v>33.321000000000005</v>
          </cell>
          <cell r="R57">
            <v>15.564</v>
          </cell>
          <cell r="S57">
            <v>13.352</v>
          </cell>
          <cell r="T57">
            <v>19.974</v>
          </cell>
          <cell r="U57">
            <v>7.5400000000000009</v>
          </cell>
          <cell r="V57">
            <v>2.2469999999999999</v>
          </cell>
          <cell r="W57">
            <v>2.6959999999999997</v>
          </cell>
          <cell r="X57">
            <v>6.1400000000000006</v>
          </cell>
          <cell r="Y57">
            <v>11.254</v>
          </cell>
        </row>
        <row r="62">
          <cell r="C62">
            <v>2.5</v>
          </cell>
          <cell r="D62">
            <v>1.5</v>
          </cell>
          <cell r="E62">
            <v>2.1</v>
          </cell>
          <cell r="F62">
            <v>1.9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Y62">
            <v>2.5</v>
          </cell>
        </row>
        <row r="64">
          <cell r="B64">
            <v>1.2189999999999999</v>
          </cell>
          <cell r="C64">
            <v>0.30299999999999999</v>
          </cell>
          <cell r="D64">
            <v>0.36399999999999999</v>
          </cell>
          <cell r="E64">
            <v>4.3259999999999996</v>
          </cell>
          <cell r="F64">
            <v>4.6609999999999996</v>
          </cell>
          <cell r="G64">
            <v>3.242</v>
          </cell>
          <cell r="H64">
            <v>3.9820000000000002</v>
          </cell>
          <cell r="I64">
            <v>4.3620000000000001</v>
          </cell>
          <cell r="J64">
            <v>4.8090000000000002</v>
          </cell>
          <cell r="K64">
            <v>7.734</v>
          </cell>
          <cell r="L64">
            <v>8.4179999999999993</v>
          </cell>
          <cell r="M64">
            <v>6.3420000000000005</v>
          </cell>
        </row>
      </sheetData>
      <sheetData sheetId="18">
        <row r="7">
          <cell r="B7">
            <v>59.44</v>
          </cell>
          <cell r="C7">
            <v>59.39</v>
          </cell>
          <cell r="D7">
            <v>49.44</v>
          </cell>
          <cell r="E7">
            <v>40.97</v>
          </cell>
          <cell r="F7">
            <v>55.12</v>
          </cell>
          <cell r="G7">
            <v>60</v>
          </cell>
          <cell r="H7">
            <v>63.76</v>
          </cell>
          <cell r="I7">
            <v>70.7</v>
          </cell>
          <cell r="J7">
            <v>70.3</v>
          </cell>
          <cell r="K7">
            <v>76.3</v>
          </cell>
          <cell r="L7">
            <v>63.75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50.1</v>
          </cell>
          <cell r="S7">
            <v>58.25</v>
          </cell>
          <cell r="T7">
            <v>59.44</v>
          </cell>
          <cell r="U7">
            <v>62</v>
          </cell>
          <cell r="V7">
            <v>68.86</v>
          </cell>
          <cell r="W7">
            <v>60.81</v>
          </cell>
          <cell r="X7">
            <v>57.74</v>
          </cell>
          <cell r="Y7">
            <v>59.39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11.303999999999998</v>
      </c>
      <c r="C4" s="18">
        <v>12.849</v>
      </c>
      <c r="D4" s="18">
        <v>8.1609999999999996</v>
      </c>
      <c r="E4" s="18">
        <v>6.927999999999999</v>
      </c>
      <c r="F4" s="18">
        <v>6.5609999999999999</v>
      </c>
      <c r="G4" s="18">
        <v>12.957000000000001</v>
      </c>
      <c r="H4" s="18">
        <v>18.806000000000001</v>
      </c>
      <c r="I4" s="18">
        <v>12.491999999999999</v>
      </c>
      <c r="J4" s="18">
        <v>12.259</v>
      </c>
      <c r="K4" s="18">
        <v>14.744</v>
      </c>
      <c r="L4" s="18">
        <v>9.218</v>
      </c>
      <c r="M4" s="18">
        <v>13.242000000000001</v>
      </c>
      <c r="N4" s="18">
        <v>25.225999999999999</v>
      </c>
      <c r="O4" s="18">
        <v>41.382000000000005</v>
      </c>
      <c r="P4" s="18">
        <v>54.017000000000003</v>
      </c>
      <c r="Q4" s="18">
        <v>33.320999999999998</v>
      </c>
      <c r="R4" s="18">
        <v>15.564000000000002</v>
      </c>
      <c r="S4" s="18">
        <v>13.352</v>
      </c>
      <c r="T4" s="18">
        <v>19.974</v>
      </c>
      <c r="U4" s="18">
        <v>7.5400000000000009</v>
      </c>
      <c r="V4" s="18">
        <v>2.2469999999999999</v>
      </c>
      <c r="W4" s="18">
        <v>2.6960000000000002</v>
      </c>
      <c r="X4" s="18">
        <v>6.1400000000000006</v>
      </c>
      <c r="Y4" s="18">
        <v>13.754</v>
      </c>
      <c r="Z4" s="19"/>
      <c r="AA4" s="20">
        <f>SUM(B4:Z4)</f>
        <v>374.73400000000004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59.44</v>
      </c>
      <c r="C7" s="28">
        <v>59.39</v>
      </c>
      <c r="D7" s="28">
        <v>49.44</v>
      </c>
      <c r="E7" s="28">
        <v>40.97</v>
      </c>
      <c r="F7" s="28">
        <v>55.12</v>
      </c>
      <c r="G7" s="28">
        <v>60</v>
      </c>
      <c r="H7" s="28">
        <v>63.76</v>
      </c>
      <c r="I7" s="28">
        <v>70.7</v>
      </c>
      <c r="J7" s="28">
        <v>70.3</v>
      </c>
      <c r="K7" s="28">
        <v>76.3</v>
      </c>
      <c r="L7" s="28">
        <v>63.75</v>
      </c>
      <c r="M7" s="28">
        <v>63.47</v>
      </c>
      <c r="N7" s="28">
        <v>60</v>
      </c>
      <c r="O7" s="28">
        <v>45</v>
      </c>
      <c r="P7" s="28">
        <v>35.24</v>
      </c>
      <c r="Q7" s="28">
        <v>40.799999999999997</v>
      </c>
      <c r="R7" s="28">
        <v>50.1</v>
      </c>
      <c r="S7" s="28">
        <v>58.25</v>
      </c>
      <c r="T7" s="28">
        <v>59.44</v>
      </c>
      <c r="U7" s="28">
        <v>62</v>
      </c>
      <c r="V7" s="28">
        <v>68.86</v>
      </c>
      <c r="W7" s="28">
        <v>60.81</v>
      </c>
      <c r="X7" s="28">
        <v>57.74</v>
      </c>
      <c r="Y7" s="28">
        <v>59.39</v>
      </c>
      <c r="Z7" s="29"/>
      <c r="AA7" s="30">
        <f>IF(SUM(GR_MAINLAND_MCP_SUM_SELL)&lt;&gt;0,AVERAGEIF(GR_MAINLAND_MCP_SUM_SELL,"&lt;&gt;"""),"")</f>
        <v>57.927916666666654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11.303999999999998</v>
      </c>
      <c r="C13" s="52">
        <v>12.548</v>
      </c>
      <c r="D13" s="52">
        <v>7.5640000000000001</v>
      </c>
      <c r="E13" s="52">
        <v>6.927999999999999</v>
      </c>
      <c r="F13" s="52">
        <v>6.5609999999999999</v>
      </c>
      <c r="G13" s="52">
        <v>12.957000000000001</v>
      </c>
      <c r="H13" s="52">
        <v>18.806000000000001</v>
      </c>
      <c r="I13" s="52">
        <v>12.491999999999999</v>
      </c>
      <c r="J13" s="52">
        <v>12.259</v>
      </c>
      <c r="K13" s="52">
        <v>14.744</v>
      </c>
      <c r="L13" s="52">
        <v>9.218</v>
      </c>
      <c r="M13" s="52">
        <v>13.242000000000001</v>
      </c>
      <c r="N13" s="52">
        <v>25.225999999999999</v>
      </c>
      <c r="O13" s="52">
        <v>41.07</v>
      </c>
      <c r="P13" s="52">
        <v>52.66</v>
      </c>
      <c r="Q13" s="52">
        <v>31.311999999999998</v>
      </c>
      <c r="R13" s="52">
        <v>14.311</v>
      </c>
      <c r="S13" s="52">
        <v>12.048</v>
      </c>
      <c r="T13" s="52">
        <v>19.974</v>
      </c>
      <c r="U13" s="52">
        <v>7.5400000000000009</v>
      </c>
      <c r="V13" s="52">
        <v>2.2469999999999999</v>
      </c>
      <c r="W13" s="52">
        <v>2.6960000000000002</v>
      </c>
      <c r="X13" s="52">
        <v>6.1400000000000006</v>
      </c>
      <c r="Y13" s="52">
        <v>13.754</v>
      </c>
      <c r="Z13" s="53"/>
      <c r="AA13" s="54">
        <f>SUM(B13:Z13)</f>
        <v>367.601</v>
      </c>
    </row>
    <row r="14" spans="1:27" ht="30" customHeight="1" thickBot="1" x14ac:dyDescent="0.25">
      <c r="A14" s="55" t="s">
        <v>10</v>
      </c>
      <c r="B14" s="56">
        <f>IF(LEN(B$2)&gt;0,SUM(B10:B13),"")</f>
        <v>11.303999999999998</v>
      </c>
      <c r="C14" s="57">
        <f t="shared" ref="C14:Z14" si="0">IF(LEN(C$2)&gt;0,SUM(C10:C13),"")</f>
        <v>12.548</v>
      </c>
      <c r="D14" s="57">
        <f t="shared" si="0"/>
        <v>7.5640000000000001</v>
      </c>
      <c r="E14" s="57">
        <f t="shared" si="0"/>
        <v>6.927999999999999</v>
      </c>
      <c r="F14" s="57">
        <f t="shared" si="0"/>
        <v>6.5609999999999999</v>
      </c>
      <c r="G14" s="57">
        <f t="shared" si="0"/>
        <v>12.957000000000001</v>
      </c>
      <c r="H14" s="57">
        <f t="shared" si="0"/>
        <v>18.806000000000001</v>
      </c>
      <c r="I14" s="57">
        <f t="shared" si="0"/>
        <v>12.491999999999999</v>
      </c>
      <c r="J14" s="57">
        <f t="shared" si="0"/>
        <v>12.259</v>
      </c>
      <c r="K14" s="57">
        <f t="shared" si="0"/>
        <v>14.744</v>
      </c>
      <c r="L14" s="57">
        <f t="shared" si="0"/>
        <v>9.218</v>
      </c>
      <c r="M14" s="57">
        <f t="shared" si="0"/>
        <v>13.242000000000001</v>
      </c>
      <c r="N14" s="57">
        <f t="shared" si="0"/>
        <v>25.225999999999999</v>
      </c>
      <c r="O14" s="57">
        <f t="shared" si="0"/>
        <v>41.07</v>
      </c>
      <c r="P14" s="57">
        <f t="shared" si="0"/>
        <v>52.66</v>
      </c>
      <c r="Q14" s="57">
        <f t="shared" si="0"/>
        <v>31.311999999999998</v>
      </c>
      <c r="R14" s="57">
        <f t="shared" si="0"/>
        <v>14.311</v>
      </c>
      <c r="S14" s="57">
        <f t="shared" si="0"/>
        <v>12.048</v>
      </c>
      <c r="T14" s="57">
        <f t="shared" si="0"/>
        <v>19.974</v>
      </c>
      <c r="U14" s="57">
        <f t="shared" si="0"/>
        <v>7.5400000000000009</v>
      </c>
      <c r="V14" s="57">
        <f t="shared" si="0"/>
        <v>2.2469999999999999</v>
      </c>
      <c r="W14" s="57">
        <f t="shared" si="0"/>
        <v>2.6960000000000002</v>
      </c>
      <c r="X14" s="57">
        <f t="shared" si="0"/>
        <v>6.1400000000000006</v>
      </c>
      <c r="Y14" s="57">
        <f t="shared" si="0"/>
        <v>13.754</v>
      </c>
      <c r="Z14" s="58" t="str">
        <f t="shared" si="0"/>
        <v/>
      </c>
      <c r="AA14" s="59">
        <f>SUM(AA9:AA13)</f>
        <v>367.601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0.30099999999999999</v>
      </c>
      <c r="D19" s="76">
        <v>0.59699999999999998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0.312</v>
      </c>
      <c r="P19" s="76">
        <v>1.3570000000000002</v>
      </c>
      <c r="Q19" s="76">
        <v>2.0089999999999999</v>
      </c>
      <c r="R19" s="76">
        <v>1.2530000000000001</v>
      </c>
      <c r="S19" s="76">
        <v>1.304</v>
      </c>
      <c r="T19" s="76"/>
      <c r="U19" s="76"/>
      <c r="V19" s="76"/>
      <c r="W19" s="76"/>
      <c r="X19" s="76"/>
      <c r="Y19" s="76"/>
      <c r="Z19" s="73"/>
      <c r="AA19" s="74">
        <f>SUM(B19:Z19)</f>
        <v>7.1330000000000009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0.30099999999999999</v>
      </c>
      <c r="D22" s="83">
        <f t="shared" si="1"/>
        <v>0.59699999999999998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0.312</v>
      </c>
      <c r="P22" s="83">
        <f t="shared" si="1"/>
        <v>1.3570000000000002</v>
      </c>
      <c r="Q22" s="83">
        <f t="shared" si="1"/>
        <v>2.0089999999999999</v>
      </c>
      <c r="R22" s="83">
        <f t="shared" si="1"/>
        <v>1.2530000000000001</v>
      </c>
      <c r="S22" s="83">
        <f t="shared" si="1"/>
        <v>1.304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7.1330000000000009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11.304</v>
      </c>
      <c r="C26" s="72">
        <v>12.849</v>
      </c>
      <c r="D26" s="72">
        <v>8.1609999999999996</v>
      </c>
      <c r="E26" s="72">
        <v>6.9279999999999999</v>
      </c>
      <c r="F26" s="72">
        <v>6.5609999999999999</v>
      </c>
      <c r="G26" s="72">
        <v>12.957000000000001</v>
      </c>
      <c r="H26" s="72">
        <v>18.806000000000001</v>
      </c>
      <c r="I26" s="72">
        <v>12.492000000000001</v>
      </c>
      <c r="J26" s="72">
        <v>12.259</v>
      </c>
      <c r="K26" s="72">
        <v>14.744</v>
      </c>
      <c r="L26" s="72">
        <v>9.218</v>
      </c>
      <c r="M26" s="72">
        <v>13.242000000000001</v>
      </c>
      <c r="N26" s="72">
        <v>25.225999999999999</v>
      </c>
      <c r="O26" s="72">
        <v>41.381999999999998</v>
      </c>
      <c r="P26" s="72">
        <v>54.017000000000003</v>
      </c>
      <c r="Q26" s="72">
        <v>33.320999999999998</v>
      </c>
      <c r="R26" s="72">
        <v>15.564</v>
      </c>
      <c r="S26" s="72">
        <v>13.352</v>
      </c>
      <c r="T26" s="72">
        <v>19.974</v>
      </c>
      <c r="U26" s="72">
        <v>7.54</v>
      </c>
      <c r="V26" s="72">
        <v>2.2469999999999999</v>
      </c>
      <c r="W26" s="72">
        <v>2.6960000000000002</v>
      </c>
      <c r="X26" s="72">
        <v>6.14</v>
      </c>
      <c r="Y26" s="72">
        <v>13.754</v>
      </c>
      <c r="Z26" s="73"/>
      <c r="AA26" s="74">
        <f>SUM(B26:Z26)</f>
        <v>374.73400000000004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11.304</v>
      </c>
      <c r="C28" s="57">
        <f t="shared" ref="C28:Z28" si="2">IF(LEN(C$2)&gt;0,SUM(C25:C27),"")</f>
        <v>12.849</v>
      </c>
      <c r="D28" s="57">
        <f t="shared" si="2"/>
        <v>8.1609999999999996</v>
      </c>
      <c r="E28" s="57">
        <f t="shared" si="2"/>
        <v>6.9279999999999999</v>
      </c>
      <c r="F28" s="57">
        <f t="shared" si="2"/>
        <v>6.5609999999999999</v>
      </c>
      <c r="G28" s="57">
        <f t="shared" si="2"/>
        <v>12.957000000000001</v>
      </c>
      <c r="H28" s="57">
        <f t="shared" si="2"/>
        <v>18.806000000000001</v>
      </c>
      <c r="I28" s="57">
        <f t="shared" si="2"/>
        <v>12.492000000000001</v>
      </c>
      <c r="J28" s="57">
        <f t="shared" si="2"/>
        <v>12.259</v>
      </c>
      <c r="K28" s="57">
        <f t="shared" si="2"/>
        <v>14.744</v>
      </c>
      <c r="L28" s="57">
        <f t="shared" si="2"/>
        <v>9.218</v>
      </c>
      <c r="M28" s="57">
        <f t="shared" si="2"/>
        <v>13.242000000000001</v>
      </c>
      <c r="N28" s="57">
        <f t="shared" si="2"/>
        <v>25.225999999999999</v>
      </c>
      <c r="O28" s="57">
        <f t="shared" si="2"/>
        <v>41.381999999999998</v>
      </c>
      <c r="P28" s="57">
        <f t="shared" si="2"/>
        <v>54.017000000000003</v>
      </c>
      <c r="Q28" s="57">
        <f t="shared" si="2"/>
        <v>33.320999999999998</v>
      </c>
      <c r="R28" s="57">
        <f t="shared" si="2"/>
        <v>15.564</v>
      </c>
      <c r="S28" s="57">
        <f t="shared" si="2"/>
        <v>13.352</v>
      </c>
      <c r="T28" s="57">
        <f t="shared" si="2"/>
        <v>19.974</v>
      </c>
      <c r="U28" s="57">
        <f t="shared" si="2"/>
        <v>7.54</v>
      </c>
      <c r="V28" s="57">
        <f t="shared" si="2"/>
        <v>2.2469999999999999</v>
      </c>
      <c r="W28" s="57">
        <f t="shared" si="2"/>
        <v>2.6960000000000002</v>
      </c>
      <c r="X28" s="57">
        <f t="shared" si="2"/>
        <v>6.14</v>
      </c>
      <c r="Y28" s="57">
        <f t="shared" si="2"/>
        <v>13.754</v>
      </c>
      <c r="Z28" s="58" t="str">
        <f t="shared" si="2"/>
        <v/>
      </c>
      <c r="AA28" s="59">
        <f>SUM(AA25:AA27)</f>
        <v>374.73400000000004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11.303999999999998</v>
      </c>
      <c r="C47" s="83">
        <f t="shared" ref="C47:Z47" si="8">IF(LEN(C$2)&gt;0,C14+C22+C36,"")</f>
        <v>12.849</v>
      </c>
      <c r="D47" s="83">
        <f t="shared" si="8"/>
        <v>8.1609999999999996</v>
      </c>
      <c r="E47" s="83">
        <f t="shared" si="8"/>
        <v>6.927999999999999</v>
      </c>
      <c r="F47" s="83">
        <f t="shared" si="8"/>
        <v>6.5609999999999999</v>
      </c>
      <c r="G47" s="83">
        <f t="shared" si="8"/>
        <v>12.957000000000001</v>
      </c>
      <c r="H47" s="83">
        <f t="shared" si="8"/>
        <v>18.806000000000001</v>
      </c>
      <c r="I47" s="83">
        <f t="shared" si="8"/>
        <v>12.491999999999999</v>
      </c>
      <c r="J47" s="83">
        <f t="shared" si="8"/>
        <v>12.259</v>
      </c>
      <c r="K47" s="83">
        <f t="shared" si="8"/>
        <v>14.744</v>
      </c>
      <c r="L47" s="83">
        <f t="shared" si="8"/>
        <v>9.218</v>
      </c>
      <c r="M47" s="83">
        <f t="shared" si="8"/>
        <v>13.242000000000001</v>
      </c>
      <c r="N47" s="83">
        <f t="shared" si="8"/>
        <v>25.225999999999999</v>
      </c>
      <c r="O47" s="83">
        <f t="shared" si="8"/>
        <v>41.381999999999998</v>
      </c>
      <c r="P47" s="83">
        <f t="shared" si="8"/>
        <v>54.016999999999996</v>
      </c>
      <c r="Q47" s="83">
        <f t="shared" si="8"/>
        <v>33.320999999999998</v>
      </c>
      <c r="R47" s="83">
        <f t="shared" si="8"/>
        <v>15.564</v>
      </c>
      <c r="S47" s="83">
        <f t="shared" si="8"/>
        <v>13.352</v>
      </c>
      <c r="T47" s="83">
        <f t="shared" si="8"/>
        <v>19.974</v>
      </c>
      <c r="U47" s="83">
        <f t="shared" si="8"/>
        <v>7.5400000000000009</v>
      </c>
      <c r="V47" s="83">
        <f t="shared" si="8"/>
        <v>2.2469999999999999</v>
      </c>
      <c r="W47" s="83">
        <f t="shared" si="8"/>
        <v>2.6960000000000002</v>
      </c>
      <c r="X47" s="83">
        <f t="shared" si="8"/>
        <v>6.1400000000000006</v>
      </c>
      <c r="Y47" s="83">
        <f t="shared" si="8"/>
        <v>13.754</v>
      </c>
      <c r="Z47" s="84" t="str">
        <f t="shared" si="8"/>
        <v/>
      </c>
      <c r="AA47" s="100">
        <f>SUM(B47:Z47)</f>
        <v>374.73400000000004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11.303999999999998</v>
      </c>
      <c r="C4" s="18">
        <v>12.849000000000002</v>
      </c>
      <c r="D4" s="18">
        <v>8.1610000000000014</v>
      </c>
      <c r="E4" s="18">
        <v>6.9279999999999999</v>
      </c>
      <c r="F4" s="18">
        <v>6.5609999999999999</v>
      </c>
      <c r="G4" s="18">
        <v>12.957000000000001</v>
      </c>
      <c r="H4" s="18">
        <v>18.805999999999997</v>
      </c>
      <c r="I4" s="18">
        <v>12.491999999999999</v>
      </c>
      <c r="J4" s="18">
        <v>12.259000000000002</v>
      </c>
      <c r="K4" s="18">
        <v>14.744</v>
      </c>
      <c r="L4" s="18">
        <v>9.218</v>
      </c>
      <c r="M4" s="18">
        <v>13.241999999999999</v>
      </c>
      <c r="N4" s="18">
        <v>25.225999999999999</v>
      </c>
      <c r="O4" s="18">
        <v>41.381999999999998</v>
      </c>
      <c r="P4" s="18">
        <v>54.016999999999996</v>
      </c>
      <c r="Q4" s="18">
        <v>33.321000000000005</v>
      </c>
      <c r="R4" s="18">
        <v>15.564</v>
      </c>
      <c r="S4" s="18">
        <v>13.352</v>
      </c>
      <c r="T4" s="18">
        <v>19.974</v>
      </c>
      <c r="U4" s="18">
        <v>7.5400000000000009</v>
      </c>
      <c r="V4" s="18">
        <v>2.2469999999999999</v>
      </c>
      <c r="W4" s="18">
        <v>2.6959999999999997</v>
      </c>
      <c r="X4" s="18">
        <v>6.1400000000000006</v>
      </c>
      <c r="Y4" s="18">
        <v>13.754</v>
      </c>
      <c r="Z4" s="19"/>
      <c r="AA4" s="20">
        <f>SUM(B4:Z4)</f>
        <v>374.73400000000009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59.44</v>
      </c>
      <c r="C7" s="28">
        <v>59.39</v>
      </c>
      <c r="D7" s="28">
        <v>49.44</v>
      </c>
      <c r="E7" s="28">
        <v>40.97</v>
      </c>
      <c r="F7" s="28">
        <v>55.12</v>
      </c>
      <c r="G7" s="28">
        <v>60</v>
      </c>
      <c r="H7" s="28">
        <v>63.76</v>
      </c>
      <c r="I7" s="28">
        <v>70.7</v>
      </c>
      <c r="J7" s="28">
        <v>70.3</v>
      </c>
      <c r="K7" s="28">
        <v>76.3</v>
      </c>
      <c r="L7" s="28">
        <v>63.75</v>
      </c>
      <c r="M7" s="28">
        <v>63.47</v>
      </c>
      <c r="N7" s="28">
        <v>60</v>
      </c>
      <c r="O7" s="28">
        <v>45</v>
      </c>
      <c r="P7" s="28">
        <v>35.24</v>
      </c>
      <c r="Q7" s="28">
        <v>40.799999999999997</v>
      </c>
      <c r="R7" s="28">
        <v>50.1</v>
      </c>
      <c r="S7" s="28">
        <v>58.25</v>
      </c>
      <c r="T7" s="28">
        <v>59.44</v>
      </c>
      <c r="U7" s="28">
        <v>62</v>
      </c>
      <c r="V7" s="28">
        <v>68.86</v>
      </c>
      <c r="W7" s="28">
        <v>60.81</v>
      </c>
      <c r="X7" s="28">
        <v>57.74</v>
      </c>
      <c r="Y7" s="28">
        <v>59.39</v>
      </c>
      <c r="Z7" s="29"/>
      <c r="AA7" s="30">
        <v>57.927916666666654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10.084999999999999</v>
      </c>
      <c r="C13" s="52">
        <v>10.046000000000001</v>
      </c>
      <c r="D13" s="52">
        <v>6.2969999999999997</v>
      </c>
      <c r="E13" s="52">
        <v>0.502</v>
      </c>
      <c r="F13" s="52"/>
      <c r="G13" s="52">
        <v>8.9150000000000009</v>
      </c>
      <c r="H13" s="52">
        <v>14.023999999999999</v>
      </c>
      <c r="I13" s="52">
        <v>7.33</v>
      </c>
      <c r="J13" s="52">
        <v>6.65</v>
      </c>
      <c r="K13" s="52">
        <v>6.21</v>
      </c>
      <c r="L13" s="52"/>
      <c r="M13" s="52">
        <v>6.1</v>
      </c>
      <c r="N13" s="52">
        <v>24.426000000000002</v>
      </c>
      <c r="O13" s="52">
        <v>41.381999999999998</v>
      </c>
      <c r="P13" s="52">
        <v>54.016999999999996</v>
      </c>
      <c r="Q13" s="52">
        <v>33.321000000000005</v>
      </c>
      <c r="R13" s="52">
        <v>15.564</v>
      </c>
      <c r="S13" s="52">
        <v>13.352</v>
      </c>
      <c r="T13" s="52">
        <v>19.974</v>
      </c>
      <c r="U13" s="52">
        <v>7.5400000000000009</v>
      </c>
      <c r="V13" s="52">
        <v>2.2469999999999999</v>
      </c>
      <c r="W13" s="52">
        <v>2.6959999999999997</v>
      </c>
      <c r="X13" s="52">
        <v>6.1400000000000006</v>
      </c>
      <c r="Y13" s="52">
        <v>11.254</v>
      </c>
      <c r="Z13" s="53"/>
      <c r="AA13" s="54">
        <f>SUM(B13:Z13)</f>
        <v>308.072</v>
      </c>
    </row>
    <row r="14" spans="1:27" ht="30" customHeight="1" thickBot="1" x14ac:dyDescent="0.25">
      <c r="A14" s="55" t="s">
        <v>10</v>
      </c>
      <c r="B14" s="56">
        <f>IF(LEN(B$2)&gt;0,SUM(B10:B13),"")</f>
        <v>10.084999999999999</v>
      </c>
      <c r="C14" s="57">
        <f t="shared" ref="C14:Z14" si="0">IF(LEN(C$2)&gt;0,SUM(C10:C13),"")</f>
        <v>10.046000000000001</v>
      </c>
      <c r="D14" s="57">
        <f t="shared" si="0"/>
        <v>6.2969999999999997</v>
      </c>
      <c r="E14" s="57">
        <f t="shared" si="0"/>
        <v>0.502</v>
      </c>
      <c r="F14" s="57">
        <f t="shared" si="0"/>
        <v>0</v>
      </c>
      <c r="G14" s="57">
        <f t="shared" si="0"/>
        <v>8.9150000000000009</v>
      </c>
      <c r="H14" s="57">
        <f t="shared" si="0"/>
        <v>14.023999999999999</v>
      </c>
      <c r="I14" s="57">
        <f t="shared" si="0"/>
        <v>7.33</v>
      </c>
      <c r="J14" s="57">
        <f t="shared" si="0"/>
        <v>6.65</v>
      </c>
      <c r="K14" s="57">
        <f t="shared" si="0"/>
        <v>6.21</v>
      </c>
      <c r="L14" s="57">
        <f t="shared" si="0"/>
        <v>0</v>
      </c>
      <c r="M14" s="57">
        <f t="shared" si="0"/>
        <v>6.1</v>
      </c>
      <c r="N14" s="57">
        <f t="shared" si="0"/>
        <v>24.426000000000002</v>
      </c>
      <c r="O14" s="57">
        <f t="shared" si="0"/>
        <v>41.381999999999998</v>
      </c>
      <c r="P14" s="57">
        <f t="shared" si="0"/>
        <v>54.016999999999996</v>
      </c>
      <c r="Q14" s="57">
        <f t="shared" si="0"/>
        <v>33.321000000000005</v>
      </c>
      <c r="R14" s="57">
        <f t="shared" si="0"/>
        <v>15.564</v>
      </c>
      <c r="S14" s="57">
        <f t="shared" si="0"/>
        <v>13.352</v>
      </c>
      <c r="T14" s="57">
        <f t="shared" si="0"/>
        <v>19.974</v>
      </c>
      <c r="U14" s="57">
        <f t="shared" si="0"/>
        <v>7.5400000000000009</v>
      </c>
      <c r="V14" s="57">
        <f t="shared" si="0"/>
        <v>2.2469999999999999</v>
      </c>
      <c r="W14" s="57">
        <f t="shared" si="0"/>
        <v>2.6959999999999997</v>
      </c>
      <c r="X14" s="57">
        <f t="shared" si="0"/>
        <v>6.1400000000000006</v>
      </c>
      <c r="Y14" s="57">
        <f t="shared" si="0"/>
        <v>11.254</v>
      </c>
      <c r="Z14" s="58" t="str">
        <f t="shared" si="0"/>
        <v/>
      </c>
      <c r="AA14" s="59">
        <f>SUM(AA9:AA13)</f>
        <v>308.072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2.1</v>
      </c>
      <c r="F17" s="67">
        <v>1.9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2.5</v>
      </c>
      <c r="Z17" s="68"/>
      <c r="AA17" s="69">
        <f>SUM(B17:Z17)</f>
        <v>16.900000000000006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1.2189999999999999</v>
      </c>
      <c r="C19" s="76">
        <v>0.30299999999999999</v>
      </c>
      <c r="D19" s="76">
        <v>0.36399999999999999</v>
      </c>
      <c r="E19" s="76">
        <v>4.3259999999999996</v>
      </c>
      <c r="F19" s="76">
        <v>4.6609999999999996</v>
      </c>
      <c r="G19" s="76">
        <v>3.242</v>
      </c>
      <c r="H19" s="76">
        <v>3.9820000000000002</v>
      </c>
      <c r="I19" s="76">
        <v>4.3620000000000001</v>
      </c>
      <c r="J19" s="76">
        <v>4.8090000000000002</v>
      </c>
      <c r="K19" s="76">
        <v>7.734</v>
      </c>
      <c r="L19" s="76">
        <v>8.4179999999999993</v>
      </c>
      <c r="M19" s="76">
        <v>6.3420000000000005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49.761999999999993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1.2189999999999999</v>
      </c>
      <c r="C22" s="83">
        <f t="shared" si="1"/>
        <v>2.8029999999999999</v>
      </c>
      <c r="D22" s="83">
        <f t="shared" si="1"/>
        <v>1.8639999999999999</v>
      </c>
      <c r="E22" s="83">
        <f t="shared" si="1"/>
        <v>6.4260000000000002</v>
      </c>
      <c r="F22" s="83">
        <f t="shared" si="1"/>
        <v>6.5609999999999999</v>
      </c>
      <c r="G22" s="83">
        <f t="shared" si="1"/>
        <v>4.0419999999999998</v>
      </c>
      <c r="H22" s="83">
        <f t="shared" si="1"/>
        <v>4.782</v>
      </c>
      <c r="I22" s="83">
        <f t="shared" si="1"/>
        <v>5.1619999999999999</v>
      </c>
      <c r="J22" s="83">
        <f t="shared" si="1"/>
        <v>5.609</v>
      </c>
      <c r="K22" s="83">
        <f t="shared" si="1"/>
        <v>8.5340000000000007</v>
      </c>
      <c r="L22" s="83">
        <f t="shared" si="1"/>
        <v>9.218</v>
      </c>
      <c r="M22" s="83">
        <f t="shared" si="1"/>
        <v>7.1420000000000003</v>
      </c>
      <c r="N22" s="83">
        <f t="shared" si="1"/>
        <v>0.8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2.5</v>
      </c>
      <c r="Z22" s="84">
        <f t="shared" si="1"/>
        <v>0</v>
      </c>
      <c r="AA22" s="85">
        <f t="shared" si="1"/>
        <v>66.662000000000006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11.304</v>
      </c>
      <c r="C26" s="72">
        <v>12.849</v>
      </c>
      <c r="D26" s="72">
        <v>8.1609999999999996</v>
      </c>
      <c r="E26" s="72">
        <v>6.9279999999999999</v>
      </c>
      <c r="F26" s="72">
        <v>6.5609999999999999</v>
      </c>
      <c r="G26" s="72">
        <v>12.957000000000001</v>
      </c>
      <c r="H26" s="72">
        <v>18.806000000000001</v>
      </c>
      <c r="I26" s="72">
        <v>12.492000000000001</v>
      </c>
      <c r="J26" s="72">
        <v>12.259</v>
      </c>
      <c r="K26" s="72">
        <v>14.744</v>
      </c>
      <c r="L26" s="72">
        <v>9.218</v>
      </c>
      <c r="M26" s="72">
        <v>13.242000000000001</v>
      </c>
      <c r="N26" s="72">
        <v>25.225999999999999</v>
      </c>
      <c r="O26" s="72">
        <v>41.381999999999998</v>
      </c>
      <c r="P26" s="72">
        <v>54.017000000000003</v>
      </c>
      <c r="Q26" s="72">
        <v>33.320999999999998</v>
      </c>
      <c r="R26" s="72">
        <v>15.564</v>
      </c>
      <c r="S26" s="72">
        <v>13.352</v>
      </c>
      <c r="T26" s="72">
        <v>19.974</v>
      </c>
      <c r="U26" s="72">
        <v>7.54</v>
      </c>
      <c r="V26" s="72">
        <v>2.2469999999999999</v>
      </c>
      <c r="W26" s="72">
        <v>2.6960000000000002</v>
      </c>
      <c r="X26" s="72">
        <v>6.14</v>
      </c>
      <c r="Y26" s="72">
        <v>13.754</v>
      </c>
      <c r="Z26" s="73"/>
      <c r="AA26" s="74">
        <f>SUM(B26:Z26)</f>
        <v>374.73400000000004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11.304</v>
      </c>
      <c r="C28" s="57">
        <f t="shared" si="2"/>
        <v>12.849</v>
      </c>
      <c r="D28" s="57">
        <f t="shared" si="2"/>
        <v>8.1609999999999996</v>
      </c>
      <c r="E28" s="57">
        <f t="shared" si="2"/>
        <v>6.9279999999999999</v>
      </c>
      <c r="F28" s="57">
        <f t="shared" si="2"/>
        <v>6.5609999999999999</v>
      </c>
      <c r="G28" s="57">
        <f t="shared" si="2"/>
        <v>12.957000000000001</v>
      </c>
      <c r="H28" s="57">
        <f t="shared" si="2"/>
        <v>18.806000000000001</v>
      </c>
      <c r="I28" s="57">
        <f t="shared" si="2"/>
        <v>12.492000000000001</v>
      </c>
      <c r="J28" s="57">
        <f t="shared" si="2"/>
        <v>12.259</v>
      </c>
      <c r="K28" s="57">
        <f t="shared" si="2"/>
        <v>14.744</v>
      </c>
      <c r="L28" s="57">
        <f t="shared" si="2"/>
        <v>9.218</v>
      </c>
      <c r="M28" s="57">
        <f t="shared" si="2"/>
        <v>13.242000000000001</v>
      </c>
      <c r="N28" s="57">
        <f t="shared" si="2"/>
        <v>25.225999999999999</v>
      </c>
      <c r="O28" s="57">
        <f t="shared" si="2"/>
        <v>41.381999999999998</v>
      </c>
      <c r="P28" s="57">
        <f t="shared" si="2"/>
        <v>54.017000000000003</v>
      </c>
      <c r="Q28" s="57">
        <f t="shared" si="2"/>
        <v>33.320999999999998</v>
      </c>
      <c r="R28" s="57">
        <f t="shared" si="2"/>
        <v>15.564</v>
      </c>
      <c r="S28" s="57">
        <f t="shared" si="2"/>
        <v>13.352</v>
      </c>
      <c r="T28" s="57">
        <f t="shared" si="2"/>
        <v>19.974</v>
      </c>
      <c r="U28" s="57">
        <f t="shared" si="2"/>
        <v>7.54</v>
      </c>
      <c r="V28" s="57">
        <f t="shared" si="2"/>
        <v>2.2469999999999999</v>
      </c>
      <c r="W28" s="57">
        <f t="shared" si="2"/>
        <v>2.6960000000000002</v>
      </c>
      <c r="X28" s="57">
        <f t="shared" si="2"/>
        <v>6.14</v>
      </c>
      <c r="Y28" s="57">
        <f t="shared" si="2"/>
        <v>13.754</v>
      </c>
      <c r="Z28" s="58">
        <f t="shared" si="2"/>
        <v>0</v>
      </c>
      <c r="AA28" s="59">
        <f t="shared" si="2"/>
        <v>374.73400000000004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11.303999999999998</v>
      </c>
      <c r="C47" s="83">
        <f t="shared" ref="C47:Z47" si="8">SUM(C10:C13)+C22+C36</f>
        <v>12.849</v>
      </c>
      <c r="D47" s="83">
        <f t="shared" si="8"/>
        <v>8.1609999999999996</v>
      </c>
      <c r="E47" s="83">
        <f t="shared" si="8"/>
        <v>6.9279999999999999</v>
      </c>
      <c r="F47" s="83">
        <f t="shared" si="8"/>
        <v>6.5609999999999999</v>
      </c>
      <c r="G47" s="83">
        <f t="shared" si="8"/>
        <v>12.957000000000001</v>
      </c>
      <c r="H47" s="83">
        <f t="shared" si="8"/>
        <v>18.805999999999997</v>
      </c>
      <c r="I47" s="83">
        <f t="shared" si="8"/>
        <v>12.492000000000001</v>
      </c>
      <c r="J47" s="83">
        <f t="shared" si="8"/>
        <v>12.259</v>
      </c>
      <c r="K47" s="83">
        <f t="shared" si="8"/>
        <v>14.744</v>
      </c>
      <c r="L47" s="83">
        <f t="shared" si="8"/>
        <v>9.218</v>
      </c>
      <c r="M47" s="83">
        <f t="shared" si="8"/>
        <v>13.242000000000001</v>
      </c>
      <c r="N47" s="83">
        <f t="shared" si="8"/>
        <v>25.226000000000003</v>
      </c>
      <c r="O47" s="83">
        <f t="shared" si="8"/>
        <v>41.381999999999998</v>
      </c>
      <c r="P47" s="83">
        <f t="shared" si="8"/>
        <v>54.016999999999996</v>
      </c>
      <c r="Q47" s="83">
        <f t="shared" si="8"/>
        <v>33.321000000000005</v>
      </c>
      <c r="R47" s="83">
        <f t="shared" si="8"/>
        <v>15.564</v>
      </c>
      <c r="S47" s="83">
        <f t="shared" si="8"/>
        <v>13.352</v>
      </c>
      <c r="T47" s="83">
        <f t="shared" si="8"/>
        <v>19.974</v>
      </c>
      <c r="U47" s="83">
        <f t="shared" si="8"/>
        <v>7.5400000000000009</v>
      </c>
      <c r="V47" s="83">
        <f t="shared" si="8"/>
        <v>2.2469999999999999</v>
      </c>
      <c r="W47" s="83">
        <f t="shared" si="8"/>
        <v>2.6959999999999997</v>
      </c>
      <c r="X47" s="83">
        <f t="shared" si="8"/>
        <v>6.1400000000000006</v>
      </c>
      <c r="Y47" s="83">
        <f t="shared" si="8"/>
        <v>13.754</v>
      </c>
      <c r="Z47" s="84">
        <f t="shared" si="8"/>
        <v>0</v>
      </c>
      <c r="AA47" s="100">
        <f>SUM(B47:Z47)</f>
        <v>374.73400000000009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2021-05-04T20:19:17Z</dcterms:created>
  <dcterms:modified xsi:type="dcterms:W3CDTF">2021-05-04T20:19:17Z</dcterms:modified>
</cp:coreProperties>
</file>