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<sst xmlns="http://schemas.openxmlformats.org/spreadsheetml/2006/main" count="110" uniqueCount="50">
  <si>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03/05/2021 23:16:51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</si>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</sst>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32.69</c:v>
                </c:pt>
                <c:pt idx="1">
                  <c:v>33.869999999999997</c:v>
                </c:pt>
                <c:pt idx="2">
                  <c:v>27.159999999999997</c:v>
                </c:pt>
                <c:pt idx="3">
                  <c:v>18.581</c:v>
                </c:pt>
                <c:pt idx="4">
                  <c:v>14.781000000000001</c:v>
                </c:pt>
                <c:pt idx="5">
                  <c:v>10.36</c:v>
                </c:pt>
                <c:pt idx="6">
                  <c:v>23.270999999999997</c:v>
                </c:pt>
                <c:pt idx="7">
                  <c:v>17.646999999999998</c:v>
                </c:pt>
                <c:pt idx="8">
                  <c:v>10.438000000000001</c:v>
                </c:pt>
                <c:pt idx="9">
                  <c:v>18.914999999999999</c:v>
                </c:pt>
                <c:pt idx="10">
                  <c:v>19.741</c:v>
                </c:pt>
                <c:pt idx="11">
                  <c:v>36.200000000000003</c:v>
                </c:pt>
                <c:pt idx="12">
                  <c:v>30.014000000000003</c:v>
                </c:pt>
                <c:pt idx="13">
                  <c:v>34.773000000000003</c:v>
                </c:pt>
                <c:pt idx="14">
                  <c:v>31.606999999999999</c:v>
                </c:pt>
                <c:pt idx="15">
                  <c:v>31.820999999999998</c:v>
                </c:pt>
                <c:pt idx="16">
                  <c:v>32.938000000000002</c:v>
                </c:pt>
                <c:pt idx="17">
                  <c:v>25.286000000000001</c:v>
                </c:pt>
                <c:pt idx="18">
                  <c:v>5.1280000000000001</c:v>
                </c:pt>
                <c:pt idx="19">
                  <c:v>4.3620000000000001</c:v>
                </c:pt>
                <c:pt idx="20">
                  <c:v>6.3650000000000002</c:v>
                </c:pt>
                <c:pt idx="21">
                  <c:v>9.1849999999999987</c:v>
                </c:pt>
                <c:pt idx="22">
                  <c:v>12.38</c:v>
                </c:pt>
                <c:pt idx="23">
                  <c:v>11.036999999999999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688312"/>
        <c:axId val="393688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35.747999999999998</c:v>
                </c:pt>
                <c:pt idx="1">
                  <c:v>36.631999999999991</c:v>
                </c:pt>
                <c:pt idx="2">
                  <c:v>29.52</c:v>
                </c:pt>
                <c:pt idx="3">
                  <c:v>21.235000000000003</c:v>
                </c:pt>
                <c:pt idx="4">
                  <c:v>17.402000000000001</c:v>
                </c:pt>
                <c:pt idx="5">
                  <c:v>13.322999999999999</c:v>
                </c:pt>
                <c:pt idx="6">
                  <c:v>24.390000000000004</c:v>
                </c:pt>
                <c:pt idx="7">
                  <c:v>22.436999999999998</c:v>
                </c:pt>
                <c:pt idx="8">
                  <c:v>13.259</c:v>
                </c:pt>
                <c:pt idx="9">
                  <c:v>21.598999999999997</c:v>
                </c:pt>
                <c:pt idx="10">
                  <c:v>21.984000000000002</c:v>
                </c:pt>
                <c:pt idx="11">
                  <c:v>40.116</c:v>
                </c:pt>
                <c:pt idx="12">
                  <c:v>32.369999999999997</c:v>
                </c:pt>
                <c:pt idx="13">
                  <c:v>37.333999999999996</c:v>
                </c:pt>
                <c:pt idx="14">
                  <c:v>33.358000000000004</c:v>
                </c:pt>
                <c:pt idx="15">
                  <c:v>33.309000000000005</c:v>
                </c:pt>
                <c:pt idx="16">
                  <c:v>35.238999999999997</c:v>
                </c:pt>
                <c:pt idx="17">
                  <c:v>26.097000000000001</c:v>
                </c:pt>
                <c:pt idx="18">
                  <c:v>5.1280000000000001</c:v>
                </c:pt>
                <c:pt idx="19">
                  <c:v>4.3620000000000001</c:v>
                </c:pt>
                <c:pt idx="20">
                  <c:v>6.3650000000000002</c:v>
                </c:pt>
                <c:pt idx="21">
                  <c:v>9.1850000000000005</c:v>
                </c:pt>
                <c:pt idx="22">
                  <c:v>12.38</c:v>
                </c:pt>
                <c:pt idx="23">
                  <c:v>11.037000000000003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688312"/>
        <c:axId val="393688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71.930000000000007</c:v>
                </c:pt>
                <c:pt idx="1">
                  <c:v>64.739999999999995</c:v>
                </c:pt>
                <c:pt idx="2">
                  <c:v>64.849999999999994</c:v>
                </c:pt>
                <c:pt idx="3">
                  <c:v>60.41</c:v>
                </c:pt>
                <c:pt idx="4">
                  <c:v>57</c:v>
                </c:pt>
                <c:pt idx="5">
                  <c:v>55.01</c:v>
                </c:pt>
                <c:pt idx="6">
                  <c:v>51.19</c:v>
                </c:pt>
                <c:pt idx="7">
                  <c:v>51.06</c:v>
                </c:pt>
                <c:pt idx="8">
                  <c:v>52</c:v>
                </c:pt>
                <c:pt idx="9">
                  <c:v>57.25</c:v>
                </c:pt>
                <c:pt idx="10">
                  <c:v>59.06</c:v>
                </c:pt>
                <c:pt idx="11">
                  <c:v>59.06</c:v>
                </c:pt>
                <c:pt idx="12">
                  <c:v>59.06</c:v>
                </c:pt>
                <c:pt idx="13">
                  <c:v>52.41</c:v>
                </c:pt>
                <c:pt idx="14">
                  <c:v>52.29</c:v>
                </c:pt>
                <c:pt idx="15">
                  <c:v>53.91</c:v>
                </c:pt>
                <c:pt idx="16">
                  <c:v>59.06</c:v>
                </c:pt>
                <c:pt idx="17">
                  <c:v>67.94</c:v>
                </c:pt>
                <c:pt idx="18">
                  <c:v>62.28</c:v>
                </c:pt>
                <c:pt idx="19">
                  <c:v>80.11</c:v>
                </c:pt>
                <c:pt idx="20">
                  <c:v>87.36</c:v>
                </c:pt>
                <c:pt idx="21">
                  <c:v>80.569999999999993</c:v>
                </c:pt>
                <c:pt idx="22">
                  <c:v>75.849999999999994</c:v>
                </c:pt>
                <c:pt idx="23">
                  <c:v>70.55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689488"/>
        <c:axId val="393689096"/>
      </c:lineChart>
      <c:catAx>
        <c:axId val="39368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88704"/>
        <c:crosses val="autoZero"/>
        <c:auto val="1"/>
        <c:lblAlgn val="ctr"/>
        <c:lblOffset val="100"/>
        <c:noMultiLvlLbl val="0"/>
      </c:catAx>
      <c:valAx>
        <c:axId val="39368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88312"/>
        <c:crosses val="autoZero"/>
        <c:crossBetween val="between"/>
      </c:valAx>
      <c:valAx>
        <c:axId val="393689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689488"/>
        <c:crosses val="max"/>
        <c:crossBetween val="between"/>
      </c:valAx>
      <c:catAx>
        <c:axId val="393689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689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498.55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45.259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23.7</v>
          </cell>
        </row>
        <row r="39">
          <cell r="C39">
            <v>0</v>
          </cell>
        </row>
        <row r="40">
          <cell r="C40">
            <v>48.573999999999991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471.53499999999997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71.930000000000007</v>
          </cell>
          <cell r="C7">
            <v>64.739999999999995</v>
          </cell>
          <cell r="D7">
            <v>64.849999999999994</v>
          </cell>
          <cell r="E7">
            <v>60.41</v>
          </cell>
          <cell r="F7">
            <v>57</v>
          </cell>
          <cell r="G7">
            <v>55.01</v>
          </cell>
          <cell r="H7">
            <v>51.19</v>
          </cell>
          <cell r="I7">
            <v>51.06</v>
          </cell>
          <cell r="J7">
            <v>52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67.94</v>
          </cell>
          <cell r="T7">
            <v>62.28</v>
          </cell>
          <cell r="U7">
            <v>80.11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70.55</v>
          </cell>
        </row>
        <row r="57">
          <cell r="B57">
            <v>32.69</v>
          </cell>
          <cell r="C57">
            <v>33.869999999999997</v>
          </cell>
          <cell r="D57">
            <v>27.159999999999997</v>
          </cell>
          <cell r="E57">
            <v>18.581</v>
          </cell>
          <cell r="F57">
            <v>14.781000000000001</v>
          </cell>
          <cell r="G57">
            <v>10.36</v>
          </cell>
          <cell r="H57">
            <v>23.270999999999997</v>
          </cell>
          <cell r="I57">
            <v>17.646999999999998</v>
          </cell>
          <cell r="J57">
            <v>10.438000000000001</v>
          </cell>
          <cell r="K57">
            <v>18.914999999999999</v>
          </cell>
          <cell r="L57">
            <v>19.741</v>
          </cell>
          <cell r="M57">
            <v>36.200000000000003</v>
          </cell>
          <cell r="N57">
            <v>30.014000000000003</v>
          </cell>
          <cell r="O57">
            <v>34.773000000000003</v>
          </cell>
          <cell r="P57">
            <v>31.606999999999999</v>
          </cell>
          <cell r="Q57">
            <v>31.820999999999998</v>
          </cell>
          <cell r="R57">
            <v>32.938000000000002</v>
          </cell>
          <cell r="S57">
            <v>25.286000000000001</v>
          </cell>
          <cell r="T57">
            <v>5.1280000000000001</v>
          </cell>
          <cell r="U57">
            <v>4.3620000000000001</v>
          </cell>
          <cell r="V57">
            <v>6.3650000000000002</v>
          </cell>
          <cell r="W57">
            <v>9.1849999999999987</v>
          </cell>
          <cell r="X57">
            <v>12.38</v>
          </cell>
          <cell r="Y57">
            <v>11.036999999999999</v>
          </cell>
        </row>
        <row r="64">
          <cell r="B64">
            <v>3.0579999999999998</v>
          </cell>
          <cell r="C64">
            <v>2.762</v>
          </cell>
          <cell r="D64">
            <v>2.36</v>
          </cell>
          <cell r="E64">
            <v>2.6539999999999999</v>
          </cell>
          <cell r="F64">
            <v>2.621</v>
          </cell>
          <cell r="G64">
            <v>2.9630000000000001</v>
          </cell>
          <cell r="H64">
            <v>1.119</v>
          </cell>
          <cell r="I64">
            <v>4.79</v>
          </cell>
          <cell r="J64">
            <v>2.8210000000000002</v>
          </cell>
          <cell r="K64">
            <v>2.6839999999999997</v>
          </cell>
          <cell r="L64">
            <v>2.2429999999999999</v>
          </cell>
          <cell r="M64">
            <v>3.9160000000000004</v>
          </cell>
          <cell r="N64">
            <v>2.3559999999999999</v>
          </cell>
          <cell r="O64">
            <v>2.5609999999999999</v>
          </cell>
          <cell r="P64">
            <v>1.7510000000000001</v>
          </cell>
          <cell r="Q64">
            <v>1.488</v>
          </cell>
          <cell r="R64">
            <v>2.3010000000000002</v>
          </cell>
          <cell r="S64">
            <v>0.81100000000000005</v>
          </cell>
        </row>
      </sheetData>
      <sheetData sheetId="17">
        <row r="57">
          <cell r="B57">
            <v>31.641999999999999</v>
          </cell>
          <cell r="C57">
            <v>32.494</v>
          </cell>
          <cell r="D57">
            <v>25.695</v>
          </cell>
          <cell r="E57">
            <v>18.473000000000003</v>
          </cell>
          <cell r="F57">
            <v>10.759</v>
          </cell>
          <cell r="G57">
            <v>8.0540000000000003</v>
          </cell>
          <cell r="H57">
            <v>20.145</v>
          </cell>
          <cell r="I57">
            <v>20.536999999999999</v>
          </cell>
          <cell r="J57">
            <v>10.783000000000001</v>
          </cell>
          <cell r="K57">
            <v>18.893999999999998</v>
          </cell>
          <cell r="L57">
            <v>18.847000000000001</v>
          </cell>
          <cell r="M57">
            <v>36.975999999999999</v>
          </cell>
          <cell r="N57">
            <v>28.817</v>
          </cell>
          <cell r="O57">
            <v>35.110999999999997</v>
          </cell>
          <cell r="P57">
            <v>30.344000000000001</v>
          </cell>
          <cell r="Q57">
            <v>30.943000000000001</v>
          </cell>
          <cell r="R57">
            <v>34.067</v>
          </cell>
          <cell r="S57">
            <v>25</v>
          </cell>
          <cell r="T57">
            <v>2.1100000000000003</v>
          </cell>
          <cell r="U57">
            <v>2.234</v>
          </cell>
          <cell r="V57">
            <v>3.984</v>
          </cell>
          <cell r="W57">
            <v>6.8719999999999999</v>
          </cell>
          <cell r="X57">
            <v>10.031000000000001</v>
          </cell>
          <cell r="Y57">
            <v>8.7230000000000008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3.3</v>
          </cell>
          <cell r="G62">
            <v>2.2999999999999998</v>
          </cell>
          <cell r="H62">
            <v>1.9</v>
          </cell>
          <cell r="I62">
            <v>1.9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0.8</v>
          </cell>
          <cell r="P62">
            <v>0.8</v>
          </cell>
        </row>
        <row r="64">
          <cell r="B64">
            <v>3.306</v>
          </cell>
          <cell r="C64">
            <v>3.3380000000000001</v>
          </cell>
          <cell r="D64">
            <v>3.0250000000000004</v>
          </cell>
          <cell r="E64">
            <v>1.962</v>
          </cell>
          <cell r="F64">
            <v>3.343</v>
          </cell>
          <cell r="G64">
            <v>2.9690000000000003</v>
          </cell>
          <cell r="H64">
            <v>2.3450000000000002</v>
          </cell>
          <cell r="J64">
            <v>0.57599999999999996</v>
          </cell>
          <cell r="K64">
            <v>0.80500000000000005</v>
          </cell>
          <cell r="L64">
            <v>1.2370000000000001</v>
          </cell>
          <cell r="M64">
            <v>1.24</v>
          </cell>
          <cell r="N64">
            <v>1.653</v>
          </cell>
          <cell r="O64">
            <v>1.423</v>
          </cell>
          <cell r="P64">
            <v>2.214</v>
          </cell>
          <cell r="Q64">
            <v>2.3660000000000001</v>
          </cell>
          <cell r="R64">
            <v>1.1719999999999999</v>
          </cell>
          <cell r="S64">
            <v>1.097</v>
          </cell>
          <cell r="T64">
            <v>3.0180000000000002</v>
          </cell>
          <cell r="U64">
            <v>2.1280000000000001</v>
          </cell>
          <cell r="V64">
            <v>2.3810000000000002</v>
          </cell>
          <cell r="W64">
            <v>2.3130000000000002</v>
          </cell>
          <cell r="X64">
            <v>2.3490000000000002</v>
          </cell>
          <cell r="Y64">
            <v>2.3140000000000001</v>
          </cell>
        </row>
      </sheetData>
      <sheetData sheetId="18">
        <row r="7">
          <cell r="B7">
            <v>71.930000000000007</v>
          </cell>
          <cell r="C7">
            <v>64.739999999999995</v>
          </cell>
          <cell r="D7">
            <v>64.849999999999994</v>
          </cell>
          <cell r="E7">
            <v>60.41</v>
          </cell>
          <cell r="F7">
            <v>57</v>
          </cell>
          <cell r="G7">
            <v>55.01</v>
          </cell>
          <cell r="H7">
            <v>51.19</v>
          </cell>
          <cell r="I7">
            <v>51.06</v>
          </cell>
          <cell r="J7">
            <v>52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67.94</v>
          </cell>
          <cell r="T7">
            <v>62.28</v>
          </cell>
          <cell r="U7">
            <v>80.11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44318</v>
          </cell>
        </row>
        <row r="4">
          <cell r="B4">
            <v>44318</v>
          </cell>
        </row>
        <row r="5">
          <cell r="B5">
            <v>44318</v>
          </cell>
        </row>
        <row r="6">
          <cell r="B6">
            <v>44318</v>
          </cell>
        </row>
        <row r="7">
          <cell r="B7">
            <v>44318</v>
          </cell>
        </row>
        <row r="8">
          <cell r="B8">
            <v>44318</v>
          </cell>
        </row>
        <row r="9">
          <cell r="B9">
            <v>44318</v>
          </cell>
        </row>
        <row r="10">
          <cell r="B10">
            <v>44318</v>
          </cell>
        </row>
        <row r="11">
          <cell r="B11">
            <v>44318</v>
          </cell>
        </row>
        <row r="12">
          <cell r="B12">
            <v>44318</v>
          </cell>
        </row>
        <row r="13">
          <cell r="B13">
            <v>44318</v>
          </cell>
        </row>
        <row r="14">
          <cell r="B14">
            <v>44318</v>
          </cell>
        </row>
        <row r="15">
          <cell r="B15">
            <v>44318</v>
          </cell>
        </row>
        <row r="16">
          <cell r="B16">
            <v>44318</v>
          </cell>
        </row>
      </sheetData>
      <sheetData sheetId="41">
        <row r="2">
          <cell r="C2">
            <v>44321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35.747999999999998</v>
      </c>
      <c r="C4" s="18">
        <v>36.631999999999998</v>
      </c>
      <c r="D4" s="18">
        <v>29.52</v>
      </c>
      <c r="E4" s="18">
        <v>21.234999999999999</v>
      </c>
      <c r="F4" s="18">
        <v>17.402000000000001</v>
      </c>
      <c r="G4" s="18">
        <v>13.323</v>
      </c>
      <c r="H4" s="18">
        <v>24.389999999999997</v>
      </c>
      <c r="I4" s="18">
        <v>22.437000000000001</v>
      </c>
      <c r="J4" s="18">
        <v>13.259</v>
      </c>
      <c r="K4" s="18">
        <v>21.599</v>
      </c>
      <c r="L4" s="18">
        <v>21.984000000000002</v>
      </c>
      <c r="M4" s="18">
        <v>40.116</v>
      </c>
      <c r="N4" s="18">
        <v>32.369999999999997</v>
      </c>
      <c r="O4" s="18">
        <v>37.333999999999996</v>
      </c>
      <c r="P4" s="18">
        <v>33.357999999999997</v>
      </c>
      <c r="Q4" s="18">
        <v>33.309000000000005</v>
      </c>
      <c r="R4" s="18">
        <v>35.239000000000004</v>
      </c>
      <c r="S4" s="18">
        <v>26.097000000000001</v>
      </c>
      <c r="T4" s="18">
        <v>5.1280000000000001</v>
      </c>
      <c r="U4" s="18">
        <v>4.3620000000000001</v>
      </c>
      <c r="V4" s="18">
        <v>6.3650000000000002</v>
      </c>
      <c r="W4" s="18">
        <v>9.1849999999999987</v>
      </c>
      <c r="X4" s="18">
        <v>12.38</v>
      </c>
      <c r="Y4" s="18">
        <v>11.036999999999999</v>
      </c>
      <c r="Z4" s="19"/>
      <c r="AA4" s="20">
        <f>SUM(B4:Z4)</f>
        <v>543.80899999999997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71.930000000000007</v>
      </c>
      <c r="C7" s="28">
        <v>64.739999999999995</v>
      </c>
      <c r="D7" s="28">
        <v>64.849999999999994</v>
      </c>
      <c r="E7" s="28">
        <v>60.41</v>
      </c>
      <c r="F7" s="28">
        <v>57</v>
      </c>
      <c r="G7" s="28">
        <v>55.01</v>
      </c>
      <c r="H7" s="28">
        <v>51.19</v>
      </c>
      <c r="I7" s="28">
        <v>51.06</v>
      </c>
      <c r="J7" s="28">
        <v>52</v>
      </c>
      <c r="K7" s="28">
        <v>57.25</v>
      </c>
      <c r="L7" s="28">
        <v>59.06</v>
      </c>
      <c r="M7" s="28">
        <v>59.06</v>
      </c>
      <c r="N7" s="28">
        <v>59.06</v>
      </c>
      <c r="O7" s="28">
        <v>52.41</v>
      </c>
      <c r="P7" s="28">
        <v>52.29</v>
      </c>
      <c r="Q7" s="28">
        <v>53.91</v>
      </c>
      <c r="R7" s="28">
        <v>59.06</v>
      </c>
      <c r="S7" s="28">
        <v>67.94</v>
      </c>
      <c r="T7" s="28">
        <v>62.28</v>
      </c>
      <c r="U7" s="28">
        <v>80.11</v>
      </c>
      <c r="V7" s="28">
        <v>87.36</v>
      </c>
      <c r="W7" s="28">
        <v>80.569999999999993</v>
      </c>
      <c r="X7" s="28">
        <v>75.849999999999994</v>
      </c>
      <c r="Y7" s="28">
        <v>70.55</v>
      </c>
      <c r="Z7" s="29"/>
      <c r="AA7" s="30">
        <f>IF(SUM(GR_MAINLAND_MCP_SUM_SELL)&lt;&gt;0,AVERAGEIF(GR_MAINLAND_MCP_SUM_SELL,"&lt;&gt;"""),"")</f>
        <v>62.706249999999976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32.69</v>
      </c>
      <c r="C13" s="52">
        <v>33.869999999999997</v>
      </c>
      <c r="D13" s="52">
        <v>27.159999999999997</v>
      </c>
      <c r="E13" s="52">
        <v>18.581</v>
      </c>
      <c r="F13" s="52">
        <v>14.781000000000001</v>
      </c>
      <c r="G13" s="52">
        <v>10.36</v>
      </c>
      <c r="H13" s="52">
        <v>23.270999999999997</v>
      </c>
      <c r="I13" s="52">
        <v>17.646999999999998</v>
      </c>
      <c r="J13" s="52">
        <v>10.438000000000001</v>
      </c>
      <c r="K13" s="52">
        <v>18.914999999999999</v>
      </c>
      <c r="L13" s="52">
        <v>19.741</v>
      </c>
      <c r="M13" s="52">
        <v>36.200000000000003</v>
      </c>
      <c r="N13" s="52">
        <v>30.014000000000003</v>
      </c>
      <c r="O13" s="52">
        <v>34.773000000000003</v>
      </c>
      <c r="P13" s="52">
        <v>31.606999999999999</v>
      </c>
      <c r="Q13" s="52">
        <v>31.820999999999998</v>
      </c>
      <c r="R13" s="52">
        <v>32.938000000000002</v>
      </c>
      <c r="S13" s="52">
        <v>25.286000000000001</v>
      </c>
      <c r="T13" s="52">
        <v>5.1280000000000001</v>
      </c>
      <c r="U13" s="52">
        <v>4.3620000000000001</v>
      </c>
      <c r="V13" s="52">
        <v>6.3650000000000002</v>
      </c>
      <c r="W13" s="52">
        <v>9.1849999999999987</v>
      </c>
      <c r="X13" s="52">
        <v>12.38</v>
      </c>
      <c r="Y13" s="52">
        <v>11.036999999999999</v>
      </c>
      <c r="Z13" s="53"/>
      <c r="AA13" s="54">
        <f>SUM(B13:Z13)</f>
        <v>498.55</v>
      </c>
    </row>
    <row r="14" spans="1:27" ht="30" customHeight="1" thickBot="1" x14ac:dyDescent="0.25">
      <c r="A14" s="55" t="s">
        <v>10</v>
      </c>
      <c r="B14" s="56">
        <f>IF(LEN(B$2)&gt;0,SUM(B10:B13),"")</f>
        <v>32.69</v>
      </c>
      <c r="C14" s="57">
        <f t="shared" ref="C14:Z14" si="0">IF(LEN(C$2)&gt;0,SUM(C10:C13),"")</f>
        <v>33.869999999999997</v>
      </c>
      <c r="D14" s="57">
        <f t="shared" si="0"/>
        <v>27.159999999999997</v>
      </c>
      <c r="E14" s="57">
        <f t="shared" si="0"/>
        <v>18.581</v>
      </c>
      <c r="F14" s="57">
        <f t="shared" si="0"/>
        <v>14.781000000000001</v>
      </c>
      <c r="G14" s="57">
        <f t="shared" si="0"/>
        <v>10.36</v>
      </c>
      <c r="H14" s="57">
        <f t="shared" si="0"/>
        <v>23.270999999999997</v>
      </c>
      <c r="I14" s="57">
        <f t="shared" si="0"/>
        <v>17.646999999999998</v>
      </c>
      <c r="J14" s="57">
        <f t="shared" si="0"/>
        <v>10.438000000000001</v>
      </c>
      <c r="K14" s="57">
        <f t="shared" si="0"/>
        <v>18.914999999999999</v>
      </c>
      <c r="L14" s="57">
        <f t="shared" si="0"/>
        <v>19.741</v>
      </c>
      <c r="M14" s="57">
        <f t="shared" si="0"/>
        <v>36.200000000000003</v>
      </c>
      <c r="N14" s="57">
        <f t="shared" si="0"/>
        <v>30.014000000000003</v>
      </c>
      <c r="O14" s="57">
        <f t="shared" si="0"/>
        <v>34.773000000000003</v>
      </c>
      <c r="P14" s="57">
        <f t="shared" si="0"/>
        <v>31.606999999999999</v>
      </c>
      <c r="Q14" s="57">
        <f t="shared" si="0"/>
        <v>31.820999999999998</v>
      </c>
      <c r="R14" s="57">
        <f t="shared" si="0"/>
        <v>32.938000000000002</v>
      </c>
      <c r="S14" s="57">
        <f t="shared" si="0"/>
        <v>25.286000000000001</v>
      </c>
      <c r="T14" s="57">
        <f t="shared" si="0"/>
        <v>5.1280000000000001</v>
      </c>
      <c r="U14" s="57">
        <f t="shared" si="0"/>
        <v>4.3620000000000001</v>
      </c>
      <c r="V14" s="57">
        <f t="shared" si="0"/>
        <v>6.3650000000000002</v>
      </c>
      <c r="W14" s="57">
        <f t="shared" si="0"/>
        <v>9.1849999999999987</v>
      </c>
      <c r="X14" s="57">
        <f t="shared" si="0"/>
        <v>12.38</v>
      </c>
      <c r="Y14" s="57">
        <f t="shared" si="0"/>
        <v>11.036999999999999</v>
      </c>
      <c r="Z14" s="58" t="str">
        <f t="shared" si="0"/>
        <v/>
      </c>
      <c r="AA14" s="59">
        <f>SUM(AA9:AA13)</f>
        <v>498.55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3.0579999999999998</v>
      </c>
      <c r="C19" s="76">
        <v>2.762</v>
      </c>
      <c r="D19" s="76">
        <v>2.36</v>
      </c>
      <c r="E19" s="76">
        <v>2.6539999999999999</v>
      </c>
      <c r="F19" s="76">
        <v>2.621</v>
      </c>
      <c r="G19" s="76">
        <v>2.9630000000000001</v>
      </c>
      <c r="H19" s="76">
        <v>1.119</v>
      </c>
      <c r="I19" s="76">
        <v>4.79</v>
      </c>
      <c r="J19" s="76">
        <v>2.8210000000000002</v>
      </c>
      <c r="K19" s="76">
        <v>2.6839999999999997</v>
      </c>
      <c r="L19" s="76">
        <v>2.2429999999999999</v>
      </c>
      <c r="M19" s="76">
        <v>3.9160000000000004</v>
      </c>
      <c r="N19" s="76">
        <v>2.3559999999999999</v>
      </c>
      <c r="O19" s="76">
        <v>2.5609999999999999</v>
      </c>
      <c r="P19" s="76">
        <v>1.7510000000000001</v>
      </c>
      <c r="Q19" s="76">
        <v>1.488</v>
      </c>
      <c r="R19" s="76">
        <v>2.3010000000000002</v>
      </c>
      <c r="S19" s="76">
        <v>0.81100000000000005</v>
      </c>
      <c r="T19" s="76"/>
      <c r="U19" s="76"/>
      <c r="V19" s="76"/>
      <c r="W19" s="76"/>
      <c r="X19" s="76"/>
      <c r="Y19" s="76"/>
      <c r="Z19" s="73"/>
      <c r="AA19" s="74">
        <f>SUM(B19:Z19)</f>
        <v>45.259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3.0579999999999998</v>
      </c>
      <c r="C22" s="83">
        <f t="shared" ref="C22:Z22" si="1">IF(LEN(C$2)&gt;0,SUM(C17:C21),"")</f>
        <v>2.762</v>
      </c>
      <c r="D22" s="83">
        <f t="shared" si="1"/>
        <v>2.36</v>
      </c>
      <c r="E22" s="83">
        <f t="shared" si="1"/>
        <v>2.6539999999999999</v>
      </c>
      <c r="F22" s="83">
        <f t="shared" si="1"/>
        <v>2.621</v>
      </c>
      <c r="G22" s="83">
        <f t="shared" si="1"/>
        <v>2.9630000000000001</v>
      </c>
      <c r="H22" s="83">
        <f t="shared" si="1"/>
        <v>1.119</v>
      </c>
      <c r="I22" s="83">
        <f t="shared" si="1"/>
        <v>4.79</v>
      </c>
      <c r="J22" s="83">
        <f t="shared" si="1"/>
        <v>2.8210000000000002</v>
      </c>
      <c r="K22" s="83">
        <f t="shared" si="1"/>
        <v>2.6839999999999997</v>
      </c>
      <c r="L22" s="83">
        <f t="shared" si="1"/>
        <v>2.2429999999999999</v>
      </c>
      <c r="M22" s="83">
        <f t="shared" si="1"/>
        <v>3.9160000000000004</v>
      </c>
      <c r="N22" s="83">
        <f t="shared" si="1"/>
        <v>2.3559999999999999</v>
      </c>
      <c r="O22" s="83">
        <f t="shared" si="1"/>
        <v>2.5609999999999999</v>
      </c>
      <c r="P22" s="83">
        <f t="shared" si="1"/>
        <v>1.7510000000000001</v>
      </c>
      <c r="Q22" s="83">
        <f t="shared" si="1"/>
        <v>1.488</v>
      </c>
      <c r="R22" s="83">
        <f t="shared" si="1"/>
        <v>2.3010000000000002</v>
      </c>
      <c r="S22" s="83">
        <f t="shared" si="1"/>
        <v>0.81100000000000005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45.259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35.747999999999998</v>
      </c>
      <c r="C26" s="72">
        <v>36.631999999999998</v>
      </c>
      <c r="D26" s="72">
        <v>29.52</v>
      </c>
      <c r="E26" s="72">
        <v>21.234999999999999</v>
      </c>
      <c r="F26" s="72">
        <v>17.402000000000001</v>
      </c>
      <c r="G26" s="72">
        <v>13.323</v>
      </c>
      <c r="H26" s="72">
        <v>24.39</v>
      </c>
      <c r="I26" s="72">
        <v>22.437000000000001</v>
      </c>
      <c r="J26" s="72">
        <v>13.259</v>
      </c>
      <c r="K26" s="72">
        <v>21.599</v>
      </c>
      <c r="L26" s="72">
        <v>21.984000000000002</v>
      </c>
      <c r="M26" s="72">
        <v>40.116</v>
      </c>
      <c r="N26" s="72">
        <v>32.369999999999997</v>
      </c>
      <c r="O26" s="72">
        <v>37.334000000000003</v>
      </c>
      <c r="P26" s="72">
        <v>33.357999999999997</v>
      </c>
      <c r="Q26" s="72">
        <v>33.308999999999997</v>
      </c>
      <c r="R26" s="72">
        <v>35.238999999999997</v>
      </c>
      <c r="S26" s="72">
        <v>26.097000000000001</v>
      </c>
      <c r="T26" s="72">
        <v>5.1280000000000001</v>
      </c>
      <c r="U26" s="72">
        <v>4.3620000000000001</v>
      </c>
      <c r="V26" s="72">
        <v>6.3650000000000002</v>
      </c>
      <c r="W26" s="72">
        <v>9.1850000000000005</v>
      </c>
      <c r="X26" s="72">
        <v>12.38</v>
      </c>
      <c r="Y26" s="72">
        <v>11.037000000000001</v>
      </c>
      <c r="Z26" s="73"/>
      <c r="AA26" s="74">
        <f>SUM(B26:Z26)</f>
        <v>543.80899999999997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35.747999999999998</v>
      </c>
      <c r="C28" s="57">
        <f t="shared" ref="C28:Z28" si="2">IF(LEN(C$2)&gt;0,SUM(C25:C27),"")</f>
        <v>36.631999999999998</v>
      </c>
      <c r="D28" s="57">
        <f t="shared" si="2"/>
        <v>29.52</v>
      </c>
      <c r="E28" s="57">
        <f t="shared" si="2"/>
        <v>21.234999999999999</v>
      </c>
      <c r="F28" s="57">
        <f t="shared" si="2"/>
        <v>17.402000000000001</v>
      </c>
      <c r="G28" s="57">
        <f t="shared" si="2"/>
        <v>13.323</v>
      </c>
      <c r="H28" s="57">
        <f t="shared" si="2"/>
        <v>24.39</v>
      </c>
      <c r="I28" s="57">
        <f t="shared" si="2"/>
        <v>22.437000000000001</v>
      </c>
      <c r="J28" s="57">
        <f t="shared" si="2"/>
        <v>13.259</v>
      </c>
      <c r="K28" s="57">
        <f t="shared" si="2"/>
        <v>21.599</v>
      </c>
      <c r="L28" s="57">
        <f t="shared" si="2"/>
        <v>21.984000000000002</v>
      </c>
      <c r="M28" s="57">
        <f t="shared" si="2"/>
        <v>40.116</v>
      </c>
      <c r="N28" s="57">
        <f t="shared" si="2"/>
        <v>32.369999999999997</v>
      </c>
      <c r="O28" s="57">
        <f t="shared" si="2"/>
        <v>37.334000000000003</v>
      </c>
      <c r="P28" s="57">
        <f t="shared" si="2"/>
        <v>33.357999999999997</v>
      </c>
      <c r="Q28" s="57">
        <f t="shared" si="2"/>
        <v>33.308999999999997</v>
      </c>
      <c r="R28" s="57">
        <f t="shared" si="2"/>
        <v>35.238999999999997</v>
      </c>
      <c r="S28" s="57">
        <f t="shared" si="2"/>
        <v>26.097000000000001</v>
      </c>
      <c r="T28" s="57">
        <f t="shared" si="2"/>
        <v>5.1280000000000001</v>
      </c>
      <c r="U28" s="57">
        <f t="shared" si="2"/>
        <v>4.3620000000000001</v>
      </c>
      <c r="V28" s="57">
        <f t="shared" si="2"/>
        <v>6.3650000000000002</v>
      </c>
      <c r="W28" s="57">
        <f t="shared" si="2"/>
        <v>9.1850000000000005</v>
      </c>
      <c r="X28" s="57">
        <f t="shared" si="2"/>
        <v>12.38</v>
      </c>
      <c r="Y28" s="57">
        <f t="shared" si="2"/>
        <v>11.037000000000001</v>
      </c>
      <c r="Z28" s="58" t="str">
        <f t="shared" si="2"/>
        <v/>
      </c>
      <c r="AA28" s="59">
        <f>SUM(AA25:AA27)</f>
        <v>543.80899999999997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35.747999999999998</v>
      </c>
      <c r="C47" s="83">
        <f t="shared" ref="C47:Z47" si="8">IF(LEN(C$2)&gt;0,C14+C22+C36,"")</f>
        <v>36.631999999999998</v>
      </c>
      <c r="D47" s="83">
        <f t="shared" si="8"/>
        <v>29.519999999999996</v>
      </c>
      <c r="E47" s="83">
        <f t="shared" si="8"/>
        <v>21.234999999999999</v>
      </c>
      <c r="F47" s="83">
        <f t="shared" si="8"/>
        <v>17.402000000000001</v>
      </c>
      <c r="G47" s="83">
        <f t="shared" si="8"/>
        <v>13.323</v>
      </c>
      <c r="H47" s="83">
        <f t="shared" si="8"/>
        <v>24.389999999999997</v>
      </c>
      <c r="I47" s="83">
        <f t="shared" si="8"/>
        <v>22.436999999999998</v>
      </c>
      <c r="J47" s="83">
        <f t="shared" si="8"/>
        <v>13.259</v>
      </c>
      <c r="K47" s="83">
        <f t="shared" si="8"/>
        <v>21.599</v>
      </c>
      <c r="L47" s="83">
        <f t="shared" si="8"/>
        <v>21.983999999999998</v>
      </c>
      <c r="M47" s="83">
        <f t="shared" si="8"/>
        <v>40.116</v>
      </c>
      <c r="N47" s="83">
        <f t="shared" si="8"/>
        <v>32.370000000000005</v>
      </c>
      <c r="O47" s="83">
        <f t="shared" si="8"/>
        <v>37.334000000000003</v>
      </c>
      <c r="P47" s="83">
        <f t="shared" si="8"/>
        <v>33.357999999999997</v>
      </c>
      <c r="Q47" s="83">
        <f t="shared" si="8"/>
        <v>33.308999999999997</v>
      </c>
      <c r="R47" s="83">
        <f t="shared" si="8"/>
        <v>35.239000000000004</v>
      </c>
      <c r="S47" s="83">
        <f t="shared" si="8"/>
        <v>26.097000000000001</v>
      </c>
      <c r="T47" s="83">
        <f t="shared" si="8"/>
        <v>5.1280000000000001</v>
      </c>
      <c r="U47" s="83">
        <f t="shared" si="8"/>
        <v>4.3620000000000001</v>
      </c>
      <c r="V47" s="83">
        <f t="shared" si="8"/>
        <v>6.3650000000000002</v>
      </c>
      <c r="W47" s="83">
        <f t="shared" si="8"/>
        <v>9.1849999999999987</v>
      </c>
      <c r="X47" s="83">
        <f t="shared" si="8"/>
        <v>12.38</v>
      </c>
      <c r="Y47" s="83">
        <f t="shared" si="8"/>
        <v>11.036999999999999</v>
      </c>
      <c r="Z47" s="84" t="str">
        <f t="shared" si="8"/>
        <v/>
      </c>
      <c r="AA47" s="100">
        <f>SUM(B47:Z47)</f>
        <v>543.80899999999997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35.747999999999998</v>
      </c>
      <c r="C4" s="18">
        <v>36.631999999999991</v>
      </c>
      <c r="D4" s="18">
        <v>29.52</v>
      </c>
      <c r="E4" s="18">
        <v>21.235000000000003</v>
      </c>
      <c r="F4" s="18">
        <v>17.402000000000001</v>
      </c>
      <c r="G4" s="18">
        <v>13.322999999999999</v>
      </c>
      <c r="H4" s="18">
        <v>24.390000000000004</v>
      </c>
      <c r="I4" s="18">
        <v>22.436999999999998</v>
      </c>
      <c r="J4" s="18">
        <v>13.259</v>
      </c>
      <c r="K4" s="18">
        <v>21.598999999999997</v>
      </c>
      <c r="L4" s="18">
        <v>21.984000000000002</v>
      </c>
      <c r="M4" s="18">
        <v>40.116</v>
      </c>
      <c r="N4" s="18">
        <v>32.369999999999997</v>
      </c>
      <c r="O4" s="18">
        <v>37.333999999999996</v>
      </c>
      <c r="P4" s="18">
        <v>33.358000000000004</v>
      </c>
      <c r="Q4" s="18">
        <v>33.309000000000005</v>
      </c>
      <c r="R4" s="18">
        <v>35.238999999999997</v>
      </c>
      <c r="S4" s="18">
        <v>26.097000000000001</v>
      </c>
      <c r="T4" s="18">
        <v>5.1280000000000001</v>
      </c>
      <c r="U4" s="18">
        <v>4.3620000000000001</v>
      </c>
      <c r="V4" s="18">
        <v>6.3650000000000002</v>
      </c>
      <c r="W4" s="18">
        <v>9.1850000000000005</v>
      </c>
      <c r="X4" s="18">
        <v>12.38</v>
      </c>
      <c r="Y4" s="18">
        <v>11.037000000000003</v>
      </c>
      <c r="Z4" s="19"/>
      <c r="AA4" s="20">
        <f>SUM(B4:Z4)</f>
        <v>543.80899999999997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71.930000000000007</v>
      </c>
      <c r="C7" s="28">
        <v>64.739999999999995</v>
      </c>
      <c r="D7" s="28">
        <v>64.849999999999994</v>
      </c>
      <c r="E7" s="28">
        <v>60.41</v>
      </c>
      <c r="F7" s="28">
        <v>57</v>
      </c>
      <c r="G7" s="28">
        <v>55.01</v>
      </c>
      <c r="H7" s="28">
        <v>51.19</v>
      </c>
      <c r="I7" s="28">
        <v>51.06</v>
      </c>
      <c r="J7" s="28">
        <v>52</v>
      </c>
      <c r="K7" s="28">
        <v>57.25</v>
      </c>
      <c r="L7" s="28">
        <v>59.06</v>
      </c>
      <c r="M7" s="28">
        <v>59.06</v>
      </c>
      <c r="N7" s="28">
        <v>59.06</v>
      </c>
      <c r="O7" s="28">
        <v>52.41</v>
      </c>
      <c r="P7" s="28">
        <v>52.29</v>
      </c>
      <c r="Q7" s="28">
        <v>53.91</v>
      </c>
      <c r="R7" s="28">
        <v>59.06</v>
      </c>
      <c r="S7" s="28">
        <v>67.94</v>
      </c>
      <c r="T7" s="28">
        <v>62.28</v>
      </c>
      <c r="U7" s="28">
        <v>80.11</v>
      </c>
      <c r="V7" s="28">
        <v>87.36</v>
      </c>
      <c r="W7" s="28">
        <v>80.569999999999993</v>
      </c>
      <c r="X7" s="28">
        <v>75.849999999999994</v>
      </c>
      <c r="Y7" s="28">
        <v>70.55</v>
      </c>
      <c r="Z7" s="29"/>
      <c r="AA7" s="30">
        <v>62.706249999999976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31.641999999999999</v>
      </c>
      <c r="C13" s="52">
        <v>32.494</v>
      </c>
      <c r="D13" s="52">
        <v>25.695</v>
      </c>
      <c r="E13" s="52">
        <v>18.473000000000003</v>
      </c>
      <c r="F13" s="52">
        <v>10.759</v>
      </c>
      <c r="G13" s="52">
        <v>8.0540000000000003</v>
      </c>
      <c r="H13" s="52">
        <v>20.145</v>
      </c>
      <c r="I13" s="52">
        <v>20.536999999999999</v>
      </c>
      <c r="J13" s="52">
        <v>10.783000000000001</v>
      </c>
      <c r="K13" s="52">
        <v>18.893999999999998</v>
      </c>
      <c r="L13" s="52">
        <v>18.847000000000001</v>
      </c>
      <c r="M13" s="52">
        <v>36.975999999999999</v>
      </c>
      <c r="N13" s="52">
        <v>28.817</v>
      </c>
      <c r="O13" s="52">
        <v>35.110999999999997</v>
      </c>
      <c r="P13" s="52">
        <v>30.344000000000001</v>
      </c>
      <c r="Q13" s="52">
        <v>30.943000000000001</v>
      </c>
      <c r="R13" s="52">
        <v>34.067</v>
      </c>
      <c r="S13" s="52">
        <v>25</v>
      </c>
      <c r="T13" s="52">
        <v>2.1100000000000003</v>
      </c>
      <c r="U13" s="52">
        <v>2.234</v>
      </c>
      <c r="V13" s="52">
        <v>3.984</v>
      </c>
      <c r="W13" s="52">
        <v>6.8719999999999999</v>
      </c>
      <c r="X13" s="52">
        <v>10.031000000000001</v>
      </c>
      <c r="Y13" s="52">
        <v>8.7230000000000008</v>
      </c>
      <c r="Z13" s="53"/>
      <c r="AA13" s="54">
        <f>SUM(B13:Z13)</f>
        <v>471.53499999999997</v>
      </c>
    </row>
    <row r="14" spans="1:27" ht="30" customHeight="1" thickBot="1" x14ac:dyDescent="0.25">
      <c r="A14" s="55" t="s">
        <v>10</v>
      </c>
      <c r="B14" s="56">
        <f>IF(LEN(B$2)&gt;0,SUM(B10:B13),"")</f>
        <v>31.641999999999999</v>
      </c>
      <c r="C14" s="57">
        <f t="shared" ref="C14:Z14" si="0">IF(LEN(C$2)&gt;0,SUM(C10:C13),"")</f>
        <v>32.494</v>
      </c>
      <c r="D14" s="57">
        <f t="shared" si="0"/>
        <v>25.695</v>
      </c>
      <c r="E14" s="57">
        <f t="shared" si="0"/>
        <v>18.473000000000003</v>
      </c>
      <c r="F14" s="57">
        <f t="shared" si="0"/>
        <v>10.759</v>
      </c>
      <c r="G14" s="57">
        <f t="shared" si="0"/>
        <v>8.0540000000000003</v>
      </c>
      <c r="H14" s="57">
        <f t="shared" si="0"/>
        <v>20.145</v>
      </c>
      <c r="I14" s="57">
        <f t="shared" si="0"/>
        <v>20.536999999999999</v>
      </c>
      <c r="J14" s="57">
        <f t="shared" si="0"/>
        <v>10.783000000000001</v>
      </c>
      <c r="K14" s="57">
        <f t="shared" si="0"/>
        <v>18.893999999999998</v>
      </c>
      <c r="L14" s="57">
        <f t="shared" si="0"/>
        <v>18.847000000000001</v>
      </c>
      <c r="M14" s="57">
        <f t="shared" si="0"/>
        <v>36.975999999999999</v>
      </c>
      <c r="N14" s="57">
        <f t="shared" si="0"/>
        <v>28.817</v>
      </c>
      <c r="O14" s="57">
        <f t="shared" si="0"/>
        <v>35.110999999999997</v>
      </c>
      <c r="P14" s="57">
        <f t="shared" si="0"/>
        <v>30.344000000000001</v>
      </c>
      <c r="Q14" s="57">
        <f t="shared" si="0"/>
        <v>30.943000000000001</v>
      </c>
      <c r="R14" s="57">
        <f t="shared" si="0"/>
        <v>34.067</v>
      </c>
      <c r="S14" s="57">
        <f t="shared" si="0"/>
        <v>25</v>
      </c>
      <c r="T14" s="57">
        <f t="shared" si="0"/>
        <v>2.1100000000000003</v>
      </c>
      <c r="U14" s="57">
        <f t="shared" si="0"/>
        <v>2.234</v>
      </c>
      <c r="V14" s="57">
        <f t="shared" si="0"/>
        <v>3.984</v>
      </c>
      <c r="W14" s="57">
        <f t="shared" si="0"/>
        <v>6.8719999999999999</v>
      </c>
      <c r="X14" s="57">
        <f t="shared" si="0"/>
        <v>10.031000000000001</v>
      </c>
      <c r="Y14" s="57">
        <f t="shared" si="0"/>
        <v>8.7230000000000008</v>
      </c>
      <c r="Z14" s="58" t="str">
        <f t="shared" si="0"/>
        <v/>
      </c>
      <c r="AA14" s="59">
        <f>SUM(AA9:AA13)</f>
        <v>471.53499999999997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3.3</v>
      </c>
      <c r="G17" s="67">
        <v>2.2999999999999998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23.7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3.306</v>
      </c>
      <c r="C19" s="76">
        <v>3.3380000000000001</v>
      </c>
      <c r="D19" s="76">
        <v>3.0250000000000004</v>
      </c>
      <c r="E19" s="76">
        <v>1.962</v>
      </c>
      <c r="F19" s="76">
        <v>3.343</v>
      </c>
      <c r="G19" s="76">
        <v>2.9690000000000003</v>
      </c>
      <c r="H19" s="76">
        <v>2.3450000000000002</v>
      </c>
      <c r="I19" s="76"/>
      <c r="J19" s="76">
        <v>0.57599999999999996</v>
      </c>
      <c r="K19" s="76">
        <v>0.80500000000000005</v>
      </c>
      <c r="L19" s="76">
        <v>1.2370000000000001</v>
      </c>
      <c r="M19" s="76">
        <v>1.24</v>
      </c>
      <c r="N19" s="76">
        <v>1.653</v>
      </c>
      <c r="O19" s="76">
        <v>1.423</v>
      </c>
      <c r="P19" s="76">
        <v>2.214</v>
      </c>
      <c r="Q19" s="76">
        <v>2.3660000000000001</v>
      </c>
      <c r="R19" s="76">
        <v>1.1719999999999999</v>
      </c>
      <c r="S19" s="76">
        <v>1.097</v>
      </c>
      <c r="T19" s="76">
        <v>3.0180000000000002</v>
      </c>
      <c r="U19" s="76">
        <v>2.1280000000000001</v>
      </c>
      <c r="V19" s="76">
        <v>2.3810000000000002</v>
      </c>
      <c r="W19" s="76">
        <v>2.3130000000000002</v>
      </c>
      <c r="X19" s="76">
        <v>2.3490000000000002</v>
      </c>
      <c r="Y19" s="76">
        <v>2.3140000000000001</v>
      </c>
      <c r="Z19" s="73"/>
      <c r="AA19" s="74">
        <f>SUM(B19:Z19)</f>
        <v>48.573999999999991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4.1059999999999999</v>
      </c>
      <c r="C22" s="83">
        <f t="shared" si="1"/>
        <v>4.1379999999999999</v>
      </c>
      <c r="D22" s="83">
        <f t="shared" si="1"/>
        <v>3.8250000000000002</v>
      </c>
      <c r="E22" s="83">
        <f t="shared" si="1"/>
        <v>2.762</v>
      </c>
      <c r="F22" s="83">
        <f t="shared" si="1"/>
        <v>6.6429999999999998</v>
      </c>
      <c r="G22" s="83">
        <f t="shared" si="1"/>
        <v>5.2690000000000001</v>
      </c>
      <c r="H22" s="83">
        <f t="shared" si="1"/>
        <v>4.2450000000000001</v>
      </c>
      <c r="I22" s="83">
        <f t="shared" si="1"/>
        <v>1.9</v>
      </c>
      <c r="J22" s="83">
        <f t="shared" si="1"/>
        <v>2.476</v>
      </c>
      <c r="K22" s="83">
        <f t="shared" si="1"/>
        <v>2.7050000000000001</v>
      </c>
      <c r="L22" s="83">
        <f t="shared" si="1"/>
        <v>3.137</v>
      </c>
      <c r="M22" s="83">
        <f t="shared" si="1"/>
        <v>3.1399999999999997</v>
      </c>
      <c r="N22" s="83">
        <f t="shared" si="1"/>
        <v>3.5529999999999999</v>
      </c>
      <c r="O22" s="83">
        <f t="shared" si="1"/>
        <v>2.2229999999999999</v>
      </c>
      <c r="P22" s="83">
        <f t="shared" si="1"/>
        <v>3.0140000000000002</v>
      </c>
      <c r="Q22" s="83">
        <f t="shared" si="1"/>
        <v>2.3660000000000001</v>
      </c>
      <c r="R22" s="83">
        <f t="shared" si="1"/>
        <v>1.1719999999999999</v>
      </c>
      <c r="S22" s="83">
        <f t="shared" si="1"/>
        <v>1.097</v>
      </c>
      <c r="T22" s="83">
        <f t="shared" si="1"/>
        <v>3.0180000000000002</v>
      </c>
      <c r="U22" s="83">
        <f t="shared" si="1"/>
        <v>2.1280000000000001</v>
      </c>
      <c r="V22" s="83">
        <f t="shared" si="1"/>
        <v>2.3810000000000002</v>
      </c>
      <c r="W22" s="83">
        <f t="shared" si="1"/>
        <v>2.3130000000000002</v>
      </c>
      <c r="X22" s="83">
        <f t="shared" si="1"/>
        <v>2.3490000000000002</v>
      </c>
      <c r="Y22" s="83">
        <f t="shared" si="1"/>
        <v>2.3140000000000001</v>
      </c>
      <c r="Z22" s="84">
        <f t="shared" si="1"/>
        <v>0</v>
      </c>
      <c r="AA22" s="85">
        <f t="shared" si="1"/>
        <v>72.273999999999987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35.747999999999998</v>
      </c>
      <c r="C26" s="72">
        <v>36.631999999999998</v>
      </c>
      <c r="D26" s="72">
        <v>29.52</v>
      </c>
      <c r="E26" s="72">
        <v>21.234999999999999</v>
      </c>
      <c r="F26" s="72">
        <v>17.402000000000001</v>
      </c>
      <c r="G26" s="72">
        <v>13.323</v>
      </c>
      <c r="H26" s="72">
        <v>24.39</v>
      </c>
      <c r="I26" s="72">
        <v>22.437000000000001</v>
      </c>
      <c r="J26" s="72">
        <v>13.259</v>
      </c>
      <c r="K26" s="72">
        <v>21.599</v>
      </c>
      <c r="L26" s="72">
        <v>21.984000000000002</v>
      </c>
      <c r="M26" s="72">
        <v>40.116</v>
      </c>
      <c r="N26" s="72">
        <v>32.369999999999997</v>
      </c>
      <c r="O26" s="72">
        <v>37.334000000000003</v>
      </c>
      <c r="P26" s="72">
        <v>33.357999999999997</v>
      </c>
      <c r="Q26" s="72">
        <v>33.308999999999997</v>
      </c>
      <c r="R26" s="72">
        <v>35.238999999999997</v>
      </c>
      <c r="S26" s="72">
        <v>26.097000000000001</v>
      </c>
      <c r="T26" s="72">
        <v>5.1280000000000001</v>
      </c>
      <c r="U26" s="72">
        <v>4.3620000000000001</v>
      </c>
      <c r="V26" s="72">
        <v>6.3650000000000002</v>
      </c>
      <c r="W26" s="72">
        <v>9.1850000000000005</v>
      </c>
      <c r="X26" s="72">
        <v>12.38</v>
      </c>
      <c r="Y26" s="72">
        <v>11.037000000000001</v>
      </c>
      <c r="Z26" s="73"/>
      <c r="AA26" s="74">
        <f>SUM(B26:Z26)</f>
        <v>543.80899999999997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35.747999999999998</v>
      </c>
      <c r="C28" s="57">
        <f t="shared" si="2"/>
        <v>36.631999999999998</v>
      </c>
      <c r="D28" s="57">
        <f t="shared" si="2"/>
        <v>29.52</v>
      </c>
      <c r="E28" s="57">
        <f t="shared" si="2"/>
        <v>21.234999999999999</v>
      </c>
      <c r="F28" s="57">
        <f t="shared" si="2"/>
        <v>17.402000000000001</v>
      </c>
      <c r="G28" s="57">
        <f t="shared" si="2"/>
        <v>13.323</v>
      </c>
      <c r="H28" s="57">
        <f t="shared" si="2"/>
        <v>24.39</v>
      </c>
      <c r="I28" s="57">
        <f t="shared" si="2"/>
        <v>22.437000000000001</v>
      </c>
      <c r="J28" s="57">
        <f t="shared" si="2"/>
        <v>13.259</v>
      </c>
      <c r="K28" s="57">
        <f t="shared" si="2"/>
        <v>21.599</v>
      </c>
      <c r="L28" s="57">
        <f t="shared" si="2"/>
        <v>21.984000000000002</v>
      </c>
      <c r="M28" s="57">
        <f t="shared" si="2"/>
        <v>40.116</v>
      </c>
      <c r="N28" s="57">
        <f t="shared" si="2"/>
        <v>32.369999999999997</v>
      </c>
      <c r="O28" s="57">
        <f t="shared" si="2"/>
        <v>37.334000000000003</v>
      </c>
      <c r="P28" s="57">
        <f t="shared" si="2"/>
        <v>33.357999999999997</v>
      </c>
      <c r="Q28" s="57">
        <f t="shared" si="2"/>
        <v>33.308999999999997</v>
      </c>
      <c r="R28" s="57">
        <f t="shared" si="2"/>
        <v>35.238999999999997</v>
      </c>
      <c r="S28" s="57">
        <f t="shared" si="2"/>
        <v>26.097000000000001</v>
      </c>
      <c r="T28" s="57">
        <f t="shared" si="2"/>
        <v>5.1280000000000001</v>
      </c>
      <c r="U28" s="57">
        <f t="shared" si="2"/>
        <v>4.3620000000000001</v>
      </c>
      <c r="V28" s="57">
        <f t="shared" si="2"/>
        <v>6.3650000000000002</v>
      </c>
      <c r="W28" s="57">
        <f t="shared" si="2"/>
        <v>9.1850000000000005</v>
      </c>
      <c r="X28" s="57">
        <f t="shared" si="2"/>
        <v>12.38</v>
      </c>
      <c r="Y28" s="57">
        <f t="shared" si="2"/>
        <v>11.037000000000001</v>
      </c>
      <c r="Z28" s="58">
        <f t="shared" si="2"/>
        <v>0</v>
      </c>
      <c r="AA28" s="59">
        <f t="shared" si="2"/>
        <v>543.80899999999997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35.747999999999998</v>
      </c>
      <c r="C47" s="83">
        <f t="shared" ref="C47:Z47" si="8">SUM(C10:C13)+C22+C36</f>
        <v>36.631999999999998</v>
      </c>
      <c r="D47" s="83">
        <f t="shared" si="8"/>
        <v>29.52</v>
      </c>
      <c r="E47" s="83">
        <f t="shared" si="8"/>
        <v>21.235000000000003</v>
      </c>
      <c r="F47" s="83">
        <f t="shared" si="8"/>
        <v>17.402000000000001</v>
      </c>
      <c r="G47" s="83">
        <f t="shared" si="8"/>
        <v>13.323</v>
      </c>
      <c r="H47" s="83">
        <f t="shared" si="8"/>
        <v>24.39</v>
      </c>
      <c r="I47" s="83">
        <f t="shared" si="8"/>
        <v>22.436999999999998</v>
      </c>
      <c r="J47" s="83">
        <f t="shared" si="8"/>
        <v>13.259</v>
      </c>
      <c r="K47" s="83">
        <f t="shared" si="8"/>
        <v>21.598999999999997</v>
      </c>
      <c r="L47" s="83">
        <f t="shared" si="8"/>
        <v>21.984000000000002</v>
      </c>
      <c r="M47" s="83">
        <f t="shared" si="8"/>
        <v>40.116</v>
      </c>
      <c r="N47" s="83">
        <f t="shared" si="8"/>
        <v>32.369999999999997</v>
      </c>
      <c r="O47" s="83">
        <f t="shared" si="8"/>
        <v>37.333999999999996</v>
      </c>
      <c r="P47" s="83">
        <f t="shared" si="8"/>
        <v>33.358000000000004</v>
      </c>
      <c r="Q47" s="83">
        <f t="shared" si="8"/>
        <v>33.309000000000005</v>
      </c>
      <c r="R47" s="83">
        <f t="shared" si="8"/>
        <v>35.238999999999997</v>
      </c>
      <c r="S47" s="83">
        <f t="shared" si="8"/>
        <v>26.097000000000001</v>
      </c>
      <c r="T47" s="83">
        <f t="shared" si="8"/>
        <v>5.1280000000000001</v>
      </c>
      <c r="U47" s="83">
        <f t="shared" si="8"/>
        <v>4.3620000000000001</v>
      </c>
      <c r="V47" s="83">
        <f t="shared" si="8"/>
        <v>6.3650000000000002</v>
      </c>
      <c r="W47" s="83">
        <f t="shared" si="8"/>
        <v>9.1850000000000005</v>
      </c>
      <c r="X47" s="83">
        <f t="shared" si="8"/>
        <v>12.38</v>
      </c>
      <c r="Y47" s="83">
        <f t="shared" si="8"/>
        <v>11.037000000000001</v>
      </c>
      <c r="Z47" s="84">
        <f t="shared" si="8"/>
        <v>0</v>
      </c>
      <c r="AA47" s="100">
        <f>SUM(B47:Z47)</f>
        <v>543.80899999999997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2021-05-03T20:16:51Z</dcterms:created>
  <dcterms:modified xsi:type="dcterms:W3CDTF">2021-05-03T20:16:51Z</dcterms:modified>
</cp:coreProperties>
</file>