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<sst xmlns="http://schemas.openxmlformats.org/spreadsheetml/2006/main" count="110" uniqueCount="50">
  <si>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02/05/2021 23:15:55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</si>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</sst>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9.3369999999999997</c:v>
                </c:pt>
                <c:pt idx="1">
                  <c:v>20.939</c:v>
                </c:pt>
                <c:pt idx="2">
                  <c:v>10.155999999999999</c:v>
                </c:pt>
                <c:pt idx="3">
                  <c:v>12.741</c:v>
                </c:pt>
                <c:pt idx="4">
                  <c:v>3.1630000000000003</c:v>
                </c:pt>
                <c:pt idx="5">
                  <c:v>10.766999999999999</c:v>
                </c:pt>
                <c:pt idx="6">
                  <c:v>20.634999999999998</c:v>
                </c:pt>
                <c:pt idx="7">
                  <c:v>21.498000000000001</c:v>
                </c:pt>
                <c:pt idx="8">
                  <c:v>20.757999999999999</c:v>
                </c:pt>
                <c:pt idx="9">
                  <c:v>14.903</c:v>
                </c:pt>
                <c:pt idx="10">
                  <c:v>17.268999999999998</c:v>
                </c:pt>
                <c:pt idx="11">
                  <c:v>25.880000000000003</c:v>
                </c:pt>
                <c:pt idx="12">
                  <c:v>30.163</c:v>
                </c:pt>
                <c:pt idx="13">
                  <c:v>48.484999999999999</c:v>
                </c:pt>
                <c:pt idx="14">
                  <c:v>64.069999999999993</c:v>
                </c:pt>
                <c:pt idx="15">
                  <c:v>45.355000000000004</c:v>
                </c:pt>
                <c:pt idx="16">
                  <c:v>50.727000000000004</c:v>
                </c:pt>
                <c:pt idx="17">
                  <c:v>34.923999999999999</c:v>
                </c:pt>
                <c:pt idx="18">
                  <c:v>40.234000000000002</c:v>
                </c:pt>
                <c:pt idx="19">
                  <c:v>31.955000000000002</c:v>
                </c:pt>
                <c:pt idx="20">
                  <c:v>10.565000000000001</c:v>
                </c:pt>
                <c:pt idx="21">
                  <c:v>25.260999999999999</c:v>
                </c:pt>
                <c:pt idx="22">
                  <c:v>34.951999999999998</c:v>
                </c:pt>
                <c:pt idx="23">
                  <c:v>34.927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9653432"/>
        <c:axId val="1928955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9.3369999999999997</c:v>
                </c:pt>
                <c:pt idx="1">
                  <c:v>21.27</c:v>
                </c:pt>
                <c:pt idx="2">
                  <c:v>10.155999999999999</c:v>
                </c:pt>
                <c:pt idx="3">
                  <c:v>12.741</c:v>
                </c:pt>
                <c:pt idx="4">
                  <c:v>3.1629999999999998</c:v>
                </c:pt>
                <c:pt idx="5">
                  <c:v>10.767000000000001</c:v>
                </c:pt>
                <c:pt idx="6">
                  <c:v>20.635000000000002</c:v>
                </c:pt>
                <c:pt idx="7">
                  <c:v>21.498000000000001</c:v>
                </c:pt>
                <c:pt idx="8">
                  <c:v>21.186</c:v>
                </c:pt>
                <c:pt idx="9">
                  <c:v>17.050999999999998</c:v>
                </c:pt>
                <c:pt idx="10">
                  <c:v>25.372999999999998</c:v>
                </c:pt>
                <c:pt idx="11">
                  <c:v>32.994</c:v>
                </c:pt>
                <c:pt idx="12">
                  <c:v>34.294000000000004</c:v>
                </c:pt>
                <c:pt idx="13">
                  <c:v>53.442</c:v>
                </c:pt>
                <c:pt idx="14">
                  <c:v>70.555999999999997</c:v>
                </c:pt>
                <c:pt idx="15">
                  <c:v>51.300000000000004</c:v>
                </c:pt>
                <c:pt idx="16">
                  <c:v>56.137</c:v>
                </c:pt>
                <c:pt idx="17">
                  <c:v>39.087000000000003</c:v>
                </c:pt>
                <c:pt idx="18">
                  <c:v>41.503</c:v>
                </c:pt>
                <c:pt idx="19">
                  <c:v>32.932000000000002</c:v>
                </c:pt>
                <c:pt idx="20">
                  <c:v>12.712999999999999</c:v>
                </c:pt>
                <c:pt idx="21">
                  <c:v>27.729000000000003</c:v>
                </c:pt>
                <c:pt idx="22">
                  <c:v>36.701999999999998</c:v>
                </c:pt>
                <c:pt idx="23">
                  <c:v>36.624000000000002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653432"/>
        <c:axId val="1928955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55.48</c:v>
                </c:pt>
                <c:pt idx="1">
                  <c:v>54.64</c:v>
                </c:pt>
                <c:pt idx="2">
                  <c:v>52.7</c:v>
                </c:pt>
                <c:pt idx="3">
                  <c:v>52.51</c:v>
                </c:pt>
                <c:pt idx="4">
                  <c:v>55.89</c:v>
                </c:pt>
                <c:pt idx="5">
                  <c:v>58.65</c:v>
                </c:pt>
                <c:pt idx="6">
                  <c:v>58.64</c:v>
                </c:pt>
                <c:pt idx="7">
                  <c:v>30.54</c:v>
                </c:pt>
                <c:pt idx="8">
                  <c:v>0</c:v>
                </c:pt>
                <c:pt idx="9">
                  <c:v>30.39</c:v>
                </c:pt>
                <c:pt idx="10">
                  <c:v>39.53</c:v>
                </c:pt>
                <c:pt idx="11">
                  <c:v>42.03</c:v>
                </c:pt>
                <c:pt idx="12">
                  <c:v>37.89</c:v>
                </c:pt>
                <c:pt idx="13">
                  <c:v>37.51</c:v>
                </c:pt>
                <c:pt idx="14">
                  <c:v>42.02</c:v>
                </c:pt>
                <c:pt idx="15">
                  <c:v>52.1</c:v>
                </c:pt>
                <c:pt idx="16">
                  <c:v>59</c:v>
                </c:pt>
                <c:pt idx="17">
                  <c:v>60.3</c:v>
                </c:pt>
                <c:pt idx="18">
                  <c:v>73.989999999999995</c:v>
                </c:pt>
                <c:pt idx="19">
                  <c:v>75.02</c:v>
                </c:pt>
                <c:pt idx="20">
                  <c:v>75.3</c:v>
                </c:pt>
                <c:pt idx="21">
                  <c:v>70.92</c:v>
                </c:pt>
                <c:pt idx="22">
                  <c:v>70.81</c:v>
                </c:pt>
                <c:pt idx="23">
                  <c:v>60.3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896336"/>
        <c:axId val="192895944"/>
      </c:lineChart>
      <c:catAx>
        <c:axId val="329653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895552"/>
        <c:crosses val="autoZero"/>
        <c:auto val="1"/>
        <c:lblAlgn val="ctr"/>
        <c:lblOffset val="100"/>
        <c:noMultiLvlLbl val="0"/>
      </c:catAx>
      <c:valAx>
        <c:axId val="19289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653432"/>
        <c:crosses val="autoZero"/>
        <c:crossBetween val="between"/>
      </c:valAx>
      <c:valAx>
        <c:axId val="192895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896336"/>
        <c:crosses val="max"/>
        <c:crossBetween val="between"/>
      </c:valAx>
      <c:catAx>
        <c:axId val="192896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2895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639.66399999999999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59.525999999999996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3.2</v>
          </cell>
        </row>
        <row r="39">
          <cell r="C39">
            <v>6.5879999999999992</v>
          </cell>
        </row>
        <row r="40">
          <cell r="C40">
            <v>2.0019999999999998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687.4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55.48</v>
          </cell>
          <cell r="C7">
            <v>54.64</v>
          </cell>
          <cell r="D7">
            <v>52.7</v>
          </cell>
          <cell r="E7">
            <v>52.51</v>
          </cell>
          <cell r="F7">
            <v>55.89</v>
          </cell>
          <cell r="G7">
            <v>58.65</v>
          </cell>
          <cell r="H7">
            <v>58.64</v>
          </cell>
          <cell r="I7">
            <v>30.54</v>
          </cell>
          <cell r="J7">
            <v>0</v>
          </cell>
          <cell r="K7">
            <v>30.39</v>
          </cell>
          <cell r="L7">
            <v>39.53</v>
          </cell>
          <cell r="M7">
            <v>42.03</v>
          </cell>
          <cell r="N7">
            <v>37.89</v>
          </cell>
          <cell r="O7">
            <v>37.51</v>
          </cell>
          <cell r="P7">
            <v>42.02</v>
          </cell>
          <cell r="Q7">
            <v>52.1</v>
          </cell>
          <cell r="R7">
            <v>59</v>
          </cell>
          <cell r="S7">
            <v>60.3</v>
          </cell>
          <cell r="T7">
            <v>73.989999999999995</v>
          </cell>
          <cell r="U7">
            <v>75.02</v>
          </cell>
          <cell r="V7">
            <v>75.3</v>
          </cell>
          <cell r="W7">
            <v>70.92</v>
          </cell>
          <cell r="X7">
            <v>70.81</v>
          </cell>
          <cell r="Y7">
            <v>60.3</v>
          </cell>
        </row>
        <row r="57">
          <cell r="B57">
            <v>9.3369999999999997</v>
          </cell>
          <cell r="C57">
            <v>20.939</v>
          </cell>
          <cell r="D57">
            <v>10.155999999999999</v>
          </cell>
          <cell r="E57">
            <v>12.741</v>
          </cell>
          <cell r="F57">
            <v>3.1630000000000003</v>
          </cell>
          <cell r="G57">
            <v>10.766999999999999</v>
          </cell>
          <cell r="H57">
            <v>20.634999999999998</v>
          </cell>
          <cell r="I57">
            <v>21.498000000000001</v>
          </cell>
          <cell r="J57">
            <v>20.757999999999999</v>
          </cell>
          <cell r="K57">
            <v>14.903</v>
          </cell>
          <cell r="L57">
            <v>17.268999999999998</v>
          </cell>
          <cell r="M57">
            <v>25.880000000000003</v>
          </cell>
          <cell r="N57">
            <v>30.163</v>
          </cell>
          <cell r="O57">
            <v>48.484999999999999</v>
          </cell>
          <cell r="P57">
            <v>64.069999999999993</v>
          </cell>
          <cell r="Q57">
            <v>45.355000000000004</v>
          </cell>
          <cell r="R57">
            <v>50.727000000000004</v>
          </cell>
          <cell r="S57">
            <v>34.923999999999999</v>
          </cell>
          <cell r="T57">
            <v>40.234000000000002</v>
          </cell>
          <cell r="U57">
            <v>31.955000000000002</v>
          </cell>
          <cell r="V57">
            <v>10.565000000000001</v>
          </cell>
          <cell r="W57">
            <v>25.260999999999999</v>
          </cell>
          <cell r="X57">
            <v>34.951999999999998</v>
          </cell>
          <cell r="Y57">
            <v>34.927</v>
          </cell>
        </row>
        <row r="64">
          <cell r="C64">
            <v>0.33099999999999996</v>
          </cell>
          <cell r="J64">
            <v>0.42799999999999999</v>
          </cell>
          <cell r="K64">
            <v>2.1480000000000001</v>
          </cell>
          <cell r="L64">
            <v>8.1039999999999992</v>
          </cell>
          <cell r="M64">
            <v>7.1139999999999999</v>
          </cell>
          <cell r="N64">
            <v>4.1310000000000002</v>
          </cell>
          <cell r="O64">
            <v>4.9570000000000007</v>
          </cell>
          <cell r="P64">
            <v>6.4860000000000007</v>
          </cell>
          <cell r="Q64">
            <v>5.9450000000000003</v>
          </cell>
          <cell r="R64">
            <v>5.41</v>
          </cell>
          <cell r="S64">
            <v>4.1630000000000003</v>
          </cell>
          <cell r="T64">
            <v>1.2690000000000001</v>
          </cell>
          <cell r="U64">
            <v>0.97699999999999998</v>
          </cell>
          <cell r="V64">
            <v>2.1480000000000001</v>
          </cell>
          <cell r="W64">
            <v>2.468</v>
          </cell>
          <cell r="X64">
            <v>1.75</v>
          </cell>
          <cell r="Y64">
            <v>1.6970000000000001</v>
          </cell>
        </row>
      </sheetData>
      <sheetData sheetId="17">
        <row r="57">
          <cell r="B57">
            <v>9.3369999999999997</v>
          </cell>
          <cell r="C57">
            <v>20.47</v>
          </cell>
          <cell r="D57">
            <v>9.0220000000000002</v>
          </cell>
          <cell r="E57">
            <v>11.606</v>
          </cell>
          <cell r="F57">
            <v>2.0270000000000001</v>
          </cell>
          <cell r="G57">
            <v>10.434000000000001</v>
          </cell>
          <cell r="H57">
            <v>20.306000000000001</v>
          </cell>
          <cell r="I57">
            <v>21.163</v>
          </cell>
          <cell r="J57">
            <v>21.186</v>
          </cell>
          <cell r="K57">
            <v>14.831</v>
          </cell>
          <cell r="L57">
            <v>23.210999999999999</v>
          </cell>
          <cell r="M57">
            <v>30.788</v>
          </cell>
          <cell r="N57">
            <v>34.294000000000004</v>
          </cell>
          <cell r="O57">
            <v>53.442</v>
          </cell>
          <cell r="P57">
            <v>70.555999999999997</v>
          </cell>
          <cell r="Q57">
            <v>51.300000000000004</v>
          </cell>
          <cell r="R57">
            <v>56.137</v>
          </cell>
          <cell r="S57">
            <v>39.087000000000003</v>
          </cell>
          <cell r="T57">
            <v>41.503</v>
          </cell>
          <cell r="U57">
            <v>32.932000000000002</v>
          </cell>
          <cell r="V57">
            <v>12.712999999999999</v>
          </cell>
          <cell r="W57">
            <v>27.729000000000003</v>
          </cell>
          <cell r="X57">
            <v>36.701999999999998</v>
          </cell>
          <cell r="Y57">
            <v>36.624000000000002</v>
          </cell>
        </row>
        <row r="62">
          <cell r="C62">
            <v>0.8</v>
          </cell>
          <cell r="D62">
            <v>0.8</v>
          </cell>
          <cell r="E62">
            <v>0.8</v>
          </cell>
          <cell r="F62">
            <v>0.8</v>
          </cell>
        </row>
        <row r="63">
          <cell r="K63">
            <v>2.2200000000000002</v>
          </cell>
          <cell r="L63">
            <v>2.1619999999999999</v>
          </cell>
          <cell r="M63">
            <v>2.206</v>
          </cell>
        </row>
        <row r="64">
          <cell r="D64">
            <v>0.33399999999999996</v>
          </cell>
          <cell r="E64">
            <v>0.33499999999999996</v>
          </cell>
          <cell r="F64">
            <v>0.33599999999999997</v>
          </cell>
          <cell r="G64">
            <v>0.33299999999999996</v>
          </cell>
          <cell r="H64">
            <v>0.32899999999999996</v>
          </cell>
          <cell r="I64">
            <v>0.33499999999999996</v>
          </cell>
        </row>
      </sheetData>
      <sheetData sheetId="18">
        <row r="7">
          <cell r="B7">
            <v>55.48</v>
          </cell>
          <cell r="C7">
            <v>54.64</v>
          </cell>
          <cell r="D7">
            <v>52.7</v>
          </cell>
          <cell r="E7">
            <v>52.51</v>
          </cell>
          <cell r="F7">
            <v>55.89</v>
          </cell>
          <cell r="G7">
            <v>58.65</v>
          </cell>
          <cell r="H7">
            <v>58.64</v>
          </cell>
          <cell r="I7">
            <v>30.54</v>
          </cell>
          <cell r="J7">
            <v>0</v>
          </cell>
          <cell r="K7">
            <v>30.39</v>
          </cell>
          <cell r="L7">
            <v>39.53</v>
          </cell>
          <cell r="M7">
            <v>42.03</v>
          </cell>
          <cell r="N7">
            <v>37.89</v>
          </cell>
          <cell r="O7">
            <v>37.51</v>
          </cell>
          <cell r="P7">
            <v>42.02</v>
          </cell>
          <cell r="Q7">
            <v>52.1</v>
          </cell>
          <cell r="R7">
            <v>59</v>
          </cell>
          <cell r="S7">
            <v>60.3</v>
          </cell>
          <cell r="T7">
            <v>73.989999999999995</v>
          </cell>
          <cell r="U7">
            <v>75.02</v>
          </cell>
          <cell r="V7">
            <v>75.3</v>
          </cell>
          <cell r="W7">
            <v>70.92</v>
          </cell>
          <cell r="X7">
            <v>70.81</v>
          </cell>
          <cell r="Y7">
            <v>60.3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44317</v>
          </cell>
        </row>
        <row r="4">
          <cell r="B4">
            <v>44317</v>
          </cell>
        </row>
        <row r="5">
          <cell r="B5">
            <v>44317</v>
          </cell>
        </row>
        <row r="6">
          <cell r="B6">
            <v>44317</v>
          </cell>
        </row>
        <row r="7">
          <cell r="B7">
            <v>44317</v>
          </cell>
        </row>
        <row r="8">
          <cell r="B8">
            <v>44317</v>
          </cell>
        </row>
        <row r="9">
          <cell r="B9">
            <v>44317</v>
          </cell>
        </row>
        <row r="10">
          <cell r="B10">
            <v>44317</v>
          </cell>
        </row>
        <row r="11">
          <cell r="B11">
            <v>44317</v>
          </cell>
        </row>
        <row r="12">
          <cell r="B12">
            <v>44317</v>
          </cell>
        </row>
        <row r="13">
          <cell r="B13">
            <v>44317</v>
          </cell>
        </row>
        <row r="14">
          <cell r="B14">
            <v>44317</v>
          </cell>
        </row>
        <row r="15">
          <cell r="B15">
            <v>44317</v>
          </cell>
        </row>
        <row r="16">
          <cell r="B16">
            <v>44317</v>
          </cell>
        </row>
      </sheetData>
      <sheetData sheetId="41">
        <row r="2">
          <cell r="C2">
            <v>44320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9.3369999999999997</v>
      </c>
      <c r="C4" s="18">
        <v>21.27</v>
      </c>
      <c r="D4" s="18">
        <v>10.155999999999999</v>
      </c>
      <c r="E4" s="18">
        <v>12.741</v>
      </c>
      <c r="F4" s="18">
        <v>3.1630000000000003</v>
      </c>
      <c r="G4" s="18">
        <v>10.766999999999999</v>
      </c>
      <c r="H4" s="18">
        <v>20.634999999999998</v>
      </c>
      <c r="I4" s="18">
        <v>21.498000000000001</v>
      </c>
      <c r="J4" s="18">
        <v>21.186</v>
      </c>
      <c r="K4" s="18">
        <v>17.051000000000002</v>
      </c>
      <c r="L4" s="18">
        <v>25.372999999999994</v>
      </c>
      <c r="M4" s="18">
        <v>32.994</v>
      </c>
      <c r="N4" s="18">
        <v>34.293999999999997</v>
      </c>
      <c r="O4" s="18">
        <v>53.442000000000007</v>
      </c>
      <c r="P4" s="18">
        <v>70.555999999999997</v>
      </c>
      <c r="Q4" s="18">
        <v>51.300000000000004</v>
      </c>
      <c r="R4" s="18">
        <v>56.137</v>
      </c>
      <c r="S4" s="18">
        <v>39.086999999999996</v>
      </c>
      <c r="T4" s="18">
        <v>41.503000000000007</v>
      </c>
      <c r="U4" s="18">
        <v>32.932000000000002</v>
      </c>
      <c r="V4" s="18">
        <v>12.713000000000001</v>
      </c>
      <c r="W4" s="18">
        <v>27.728999999999999</v>
      </c>
      <c r="X4" s="18">
        <v>36.701999999999998</v>
      </c>
      <c r="Y4" s="18">
        <v>36.623999999999995</v>
      </c>
      <c r="Z4" s="19"/>
      <c r="AA4" s="20">
        <f>SUM(B4:Z4)</f>
        <v>699.19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55.48</v>
      </c>
      <c r="C7" s="28">
        <v>54.64</v>
      </c>
      <c r="D7" s="28">
        <v>52.7</v>
      </c>
      <c r="E7" s="28">
        <v>52.51</v>
      </c>
      <c r="F7" s="28">
        <v>55.89</v>
      </c>
      <c r="G7" s="28">
        <v>58.65</v>
      </c>
      <c r="H7" s="28">
        <v>58.64</v>
      </c>
      <c r="I7" s="28">
        <v>30.54</v>
      </c>
      <c r="J7" s="28">
        <v>0</v>
      </c>
      <c r="K7" s="28">
        <v>30.39</v>
      </c>
      <c r="L7" s="28">
        <v>39.53</v>
      </c>
      <c r="M7" s="28">
        <v>42.03</v>
      </c>
      <c r="N7" s="28">
        <v>37.89</v>
      </c>
      <c r="O7" s="28">
        <v>37.51</v>
      </c>
      <c r="P7" s="28">
        <v>42.02</v>
      </c>
      <c r="Q7" s="28">
        <v>52.1</v>
      </c>
      <c r="R7" s="28">
        <v>59</v>
      </c>
      <c r="S7" s="28">
        <v>60.3</v>
      </c>
      <c r="T7" s="28">
        <v>73.989999999999995</v>
      </c>
      <c r="U7" s="28">
        <v>75.02</v>
      </c>
      <c r="V7" s="28">
        <v>75.3</v>
      </c>
      <c r="W7" s="28">
        <v>70.92</v>
      </c>
      <c r="X7" s="28">
        <v>70.81</v>
      </c>
      <c r="Y7" s="28">
        <v>60.3</v>
      </c>
      <c r="Z7" s="29"/>
      <c r="AA7" s="30">
        <f>IF(SUM(GR_MAINLAND_MCP_SUM_SELL)&lt;&gt;0,AVERAGEIF(GR_MAINLAND_MCP_SUM_SELL,"&lt;&gt;"""),"")</f>
        <v>51.923333333333325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9.3369999999999997</v>
      </c>
      <c r="C13" s="52">
        <v>20.939</v>
      </c>
      <c r="D13" s="52">
        <v>10.155999999999999</v>
      </c>
      <c r="E13" s="52">
        <v>12.741</v>
      </c>
      <c r="F13" s="52">
        <v>3.1630000000000003</v>
      </c>
      <c r="G13" s="52">
        <v>10.766999999999999</v>
      </c>
      <c r="H13" s="52">
        <v>20.634999999999998</v>
      </c>
      <c r="I13" s="52">
        <v>21.498000000000001</v>
      </c>
      <c r="J13" s="52">
        <v>20.757999999999999</v>
      </c>
      <c r="K13" s="52">
        <v>14.903</v>
      </c>
      <c r="L13" s="52">
        <v>17.268999999999998</v>
      </c>
      <c r="M13" s="52">
        <v>25.880000000000003</v>
      </c>
      <c r="N13" s="52">
        <v>30.163</v>
      </c>
      <c r="O13" s="52">
        <v>48.484999999999999</v>
      </c>
      <c r="P13" s="52">
        <v>64.069999999999993</v>
      </c>
      <c r="Q13" s="52">
        <v>45.355000000000004</v>
      </c>
      <c r="R13" s="52">
        <v>50.727000000000004</v>
      </c>
      <c r="S13" s="52">
        <v>34.923999999999999</v>
      </c>
      <c r="T13" s="52">
        <v>40.234000000000002</v>
      </c>
      <c r="U13" s="52">
        <v>31.955000000000002</v>
      </c>
      <c r="V13" s="52">
        <v>10.565000000000001</v>
      </c>
      <c r="W13" s="52">
        <v>25.260999999999999</v>
      </c>
      <c r="X13" s="52">
        <v>34.951999999999998</v>
      </c>
      <c r="Y13" s="52">
        <v>34.927</v>
      </c>
      <c r="Z13" s="53"/>
      <c r="AA13" s="54">
        <f>SUM(B13:Z13)</f>
        <v>639.66399999999999</v>
      </c>
    </row>
    <row r="14" spans="1:27" ht="30" customHeight="1" thickBot="1" x14ac:dyDescent="0.25">
      <c r="A14" s="55" t="s">
        <v>10</v>
      </c>
      <c r="B14" s="56">
        <f>IF(LEN(B$2)&gt;0,SUM(B10:B13),"")</f>
        <v>9.3369999999999997</v>
      </c>
      <c r="C14" s="57">
        <f t="shared" ref="C14:Z14" si="0">IF(LEN(C$2)&gt;0,SUM(C10:C13),"")</f>
        <v>20.939</v>
      </c>
      <c r="D14" s="57">
        <f t="shared" si="0"/>
        <v>10.155999999999999</v>
      </c>
      <c r="E14" s="57">
        <f t="shared" si="0"/>
        <v>12.741</v>
      </c>
      <c r="F14" s="57">
        <f t="shared" si="0"/>
        <v>3.1630000000000003</v>
      </c>
      <c r="G14" s="57">
        <f t="shared" si="0"/>
        <v>10.766999999999999</v>
      </c>
      <c r="H14" s="57">
        <f t="shared" si="0"/>
        <v>20.634999999999998</v>
      </c>
      <c r="I14" s="57">
        <f t="shared" si="0"/>
        <v>21.498000000000001</v>
      </c>
      <c r="J14" s="57">
        <f t="shared" si="0"/>
        <v>20.757999999999999</v>
      </c>
      <c r="K14" s="57">
        <f t="shared" si="0"/>
        <v>14.903</v>
      </c>
      <c r="L14" s="57">
        <f t="shared" si="0"/>
        <v>17.268999999999998</v>
      </c>
      <c r="M14" s="57">
        <f t="shared" si="0"/>
        <v>25.880000000000003</v>
      </c>
      <c r="N14" s="57">
        <f t="shared" si="0"/>
        <v>30.163</v>
      </c>
      <c r="O14" s="57">
        <f t="shared" si="0"/>
        <v>48.484999999999999</v>
      </c>
      <c r="P14" s="57">
        <f t="shared" si="0"/>
        <v>64.069999999999993</v>
      </c>
      <c r="Q14" s="57">
        <f t="shared" si="0"/>
        <v>45.355000000000004</v>
      </c>
      <c r="R14" s="57">
        <f t="shared" si="0"/>
        <v>50.727000000000004</v>
      </c>
      <c r="S14" s="57">
        <f t="shared" si="0"/>
        <v>34.923999999999999</v>
      </c>
      <c r="T14" s="57">
        <f t="shared" si="0"/>
        <v>40.234000000000002</v>
      </c>
      <c r="U14" s="57">
        <f t="shared" si="0"/>
        <v>31.955000000000002</v>
      </c>
      <c r="V14" s="57">
        <f t="shared" si="0"/>
        <v>10.565000000000001</v>
      </c>
      <c r="W14" s="57">
        <f t="shared" si="0"/>
        <v>25.260999999999999</v>
      </c>
      <c r="X14" s="57">
        <f t="shared" si="0"/>
        <v>34.951999999999998</v>
      </c>
      <c r="Y14" s="57">
        <f t="shared" si="0"/>
        <v>34.927</v>
      </c>
      <c r="Z14" s="58" t="str">
        <f t="shared" si="0"/>
        <v/>
      </c>
      <c r="AA14" s="59">
        <f>SUM(AA9:AA13)</f>
        <v>639.66399999999999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0.33099999999999996</v>
      </c>
      <c r="D19" s="76"/>
      <c r="E19" s="76"/>
      <c r="F19" s="76"/>
      <c r="G19" s="76"/>
      <c r="H19" s="76"/>
      <c r="I19" s="76"/>
      <c r="J19" s="76">
        <v>0.42799999999999999</v>
      </c>
      <c r="K19" s="76">
        <v>2.1480000000000001</v>
      </c>
      <c r="L19" s="76">
        <v>8.1039999999999992</v>
      </c>
      <c r="M19" s="76">
        <v>7.1139999999999999</v>
      </c>
      <c r="N19" s="76">
        <v>4.1310000000000002</v>
      </c>
      <c r="O19" s="76">
        <v>4.9570000000000007</v>
      </c>
      <c r="P19" s="76">
        <v>6.4860000000000007</v>
      </c>
      <c r="Q19" s="76">
        <v>5.9450000000000003</v>
      </c>
      <c r="R19" s="76">
        <v>5.41</v>
      </c>
      <c r="S19" s="76">
        <v>4.1630000000000003</v>
      </c>
      <c r="T19" s="76">
        <v>1.2690000000000001</v>
      </c>
      <c r="U19" s="76">
        <v>0.97699999999999998</v>
      </c>
      <c r="V19" s="76">
        <v>2.1480000000000001</v>
      </c>
      <c r="W19" s="76">
        <v>2.468</v>
      </c>
      <c r="X19" s="76">
        <v>1.75</v>
      </c>
      <c r="Y19" s="76">
        <v>1.6970000000000001</v>
      </c>
      <c r="Z19" s="73"/>
      <c r="AA19" s="74">
        <f>SUM(B19:Z19)</f>
        <v>59.525999999999996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0.33099999999999996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0.42799999999999999</v>
      </c>
      <c r="K22" s="83">
        <f t="shared" si="1"/>
        <v>2.1480000000000001</v>
      </c>
      <c r="L22" s="83">
        <f t="shared" si="1"/>
        <v>8.1039999999999992</v>
      </c>
      <c r="M22" s="83">
        <f t="shared" si="1"/>
        <v>7.1139999999999999</v>
      </c>
      <c r="N22" s="83">
        <f t="shared" si="1"/>
        <v>4.1310000000000002</v>
      </c>
      <c r="O22" s="83">
        <f t="shared" si="1"/>
        <v>4.9570000000000007</v>
      </c>
      <c r="P22" s="83">
        <f t="shared" si="1"/>
        <v>6.4860000000000007</v>
      </c>
      <c r="Q22" s="83">
        <f t="shared" si="1"/>
        <v>5.9450000000000003</v>
      </c>
      <c r="R22" s="83">
        <f t="shared" si="1"/>
        <v>5.41</v>
      </c>
      <c r="S22" s="83">
        <f t="shared" si="1"/>
        <v>4.1630000000000003</v>
      </c>
      <c r="T22" s="83">
        <f t="shared" si="1"/>
        <v>1.2690000000000001</v>
      </c>
      <c r="U22" s="83">
        <f t="shared" si="1"/>
        <v>0.97699999999999998</v>
      </c>
      <c r="V22" s="83">
        <f t="shared" si="1"/>
        <v>2.1480000000000001</v>
      </c>
      <c r="W22" s="83">
        <f t="shared" si="1"/>
        <v>2.468</v>
      </c>
      <c r="X22" s="83">
        <f t="shared" si="1"/>
        <v>1.75</v>
      </c>
      <c r="Y22" s="83">
        <f t="shared" si="1"/>
        <v>1.6970000000000001</v>
      </c>
      <c r="Z22" s="84" t="str">
        <f t="shared" si="1"/>
        <v/>
      </c>
      <c r="AA22" s="85">
        <f>SUM(AA17:AA21)</f>
        <v>59.525999999999996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9.3369999999999997</v>
      </c>
      <c r="C26" s="72">
        <v>21.27</v>
      </c>
      <c r="D26" s="72">
        <v>10.156000000000001</v>
      </c>
      <c r="E26" s="72">
        <v>12.741</v>
      </c>
      <c r="F26" s="72">
        <v>3.1629999999999998</v>
      </c>
      <c r="G26" s="72">
        <v>10.766999999999999</v>
      </c>
      <c r="H26" s="72">
        <v>20.635000000000002</v>
      </c>
      <c r="I26" s="72">
        <v>21.498000000000001</v>
      </c>
      <c r="J26" s="72">
        <v>21.186</v>
      </c>
      <c r="K26" s="72">
        <v>17.050999999999998</v>
      </c>
      <c r="L26" s="72">
        <v>25.373000000000001</v>
      </c>
      <c r="M26" s="72">
        <v>32.994</v>
      </c>
      <c r="N26" s="72">
        <v>34.293999999999997</v>
      </c>
      <c r="O26" s="72">
        <v>53.442</v>
      </c>
      <c r="P26" s="72">
        <v>70.555999999999997</v>
      </c>
      <c r="Q26" s="72">
        <v>51.3</v>
      </c>
      <c r="R26" s="72">
        <v>56.137</v>
      </c>
      <c r="S26" s="72">
        <v>39.087000000000003</v>
      </c>
      <c r="T26" s="72">
        <v>41.503</v>
      </c>
      <c r="U26" s="72">
        <v>32.932000000000002</v>
      </c>
      <c r="V26" s="72">
        <v>12.712999999999999</v>
      </c>
      <c r="W26" s="72">
        <v>27.728999999999999</v>
      </c>
      <c r="X26" s="72">
        <v>36.701999999999998</v>
      </c>
      <c r="Y26" s="72">
        <v>36.624000000000002</v>
      </c>
      <c r="Z26" s="73"/>
      <c r="AA26" s="74">
        <f>SUM(B26:Z26)</f>
        <v>699.19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9.3369999999999997</v>
      </c>
      <c r="C28" s="57">
        <f t="shared" ref="C28:Z28" si="2">IF(LEN(C$2)&gt;0,SUM(C25:C27),"")</f>
        <v>21.27</v>
      </c>
      <c r="D28" s="57">
        <f t="shared" si="2"/>
        <v>10.156000000000001</v>
      </c>
      <c r="E28" s="57">
        <f t="shared" si="2"/>
        <v>12.741</v>
      </c>
      <c r="F28" s="57">
        <f t="shared" si="2"/>
        <v>3.1629999999999998</v>
      </c>
      <c r="G28" s="57">
        <f t="shared" si="2"/>
        <v>10.766999999999999</v>
      </c>
      <c r="H28" s="57">
        <f t="shared" si="2"/>
        <v>20.635000000000002</v>
      </c>
      <c r="I28" s="57">
        <f t="shared" si="2"/>
        <v>21.498000000000001</v>
      </c>
      <c r="J28" s="57">
        <f t="shared" si="2"/>
        <v>21.186</v>
      </c>
      <c r="K28" s="57">
        <f t="shared" si="2"/>
        <v>17.050999999999998</v>
      </c>
      <c r="L28" s="57">
        <f t="shared" si="2"/>
        <v>25.373000000000001</v>
      </c>
      <c r="M28" s="57">
        <f t="shared" si="2"/>
        <v>32.994</v>
      </c>
      <c r="N28" s="57">
        <f t="shared" si="2"/>
        <v>34.293999999999997</v>
      </c>
      <c r="O28" s="57">
        <f t="shared" si="2"/>
        <v>53.442</v>
      </c>
      <c r="P28" s="57">
        <f t="shared" si="2"/>
        <v>70.555999999999997</v>
      </c>
      <c r="Q28" s="57">
        <f t="shared" si="2"/>
        <v>51.3</v>
      </c>
      <c r="R28" s="57">
        <f t="shared" si="2"/>
        <v>56.137</v>
      </c>
      <c r="S28" s="57">
        <f t="shared" si="2"/>
        <v>39.087000000000003</v>
      </c>
      <c r="T28" s="57">
        <f t="shared" si="2"/>
        <v>41.503</v>
      </c>
      <c r="U28" s="57">
        <f t="shared" si="2"/>
        <v>32.932000000000002</v>
      </c>
      <c r="V28" s="57">
        <f t="shared" si="2"/>
        <v>12.712999999999999</v>
      </c>
      <c r="W28" s="57">
        <f t="shared" si="2"/>
        <v>27.728999999999999</v>
      </c>
      <c r="X28" s="57">
        <f t="shared" si="2"/>
        <v>36.701999999999998</v>
      </c>
      <c r="Y28" s="57">
        <f t="shared" si="2"/>
        <v>36.624000000000002</v>
      </c>
      <c r="Z28" s="58" t="str">
        <f t="shared" si="2"/>
        <v/>
      </c>
      <c r="AA28" s="59">
        <f>SUM(AA25:AA27)</f>
        <v>699.19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9.3369999999999997</v>
      </c>
      <c r="C47" s="83">
        <f t="shared" ref="C47:Z47" si="8">IF(LEN(C$2)&gt;0,C14+C22+C36,"")</f>
        <v>21.27</v>
      </c>
      <c r="D47" s="83">
        <f t="shared" si="8"/>
        <v>10.155999999999999</v>
      </c>
      <c r="E47" s="83">
        <f t="shared" si="8"/>
        <v>12.741</v>
      </c>
      <c r="F47" s="83">
        <f t="shared" si="8"/>
        <v>3.1630000000000003</v>
      </c>
      <c r="G47" s="83">
        <f t="shared" si="8"/>
        <v>10.766999999999999</v>
      </c>
      <c r="H47" s="83">
        <f t="shared" si="8"/>
        <v>20.634999999999998</v>
      </c>
      <c r="I47" s="83">
        <f t="shared" si="8"/>
        <v>21.498000000000001</v>
      </c>
      <c r="J47" s="83">
        <f t="shared" si="8"/>
        <v>21.186</v>
      </c>
      <c r="K47" s="83">
        <f t="shared" si="8"/>
        <v>17.051000000000002</v>
      </c>
      <c r="L47" s="83">
        <f t="shared" si="8"/>
        <v>25.372999999999998</v>
      </c>
      <c r="M47" s="83">
        <f t="shared" si="8"/>
        <v>32.994</v>
      </c>
      <c r="N47" s="83">
        <f t="shared" si="8"/>
        <v>34.293999999999997</v>
      </c>
      <c r="O47" s="83">
        <f t="shared" si="8"/>
        <v>53.442</v>
      </c>
      <c r="P47" s="83">
        <f t="shared" si="8"/>
        <v>70.555999999999997</v>
      </c>
      <c r="Q47" s="83">
        <f t="shared" si="8"/>
        <v>51.300000000000004</v>
      </c>
      <c r="R47" s="83">
        <f t="shared" si="8"/>
        <v>56.137</v>
      </c>
      <c r="S47" s="83">
        <f t="shared" si="8"/>
        <v>39.087000000000003</v>
      </c>
      <c r="T47" s="83">
        <f t="shared" si="8"/>
        <v>41.503</v>
      </c>
      <c r="U47" s="83">
        <f t="shared" si="8"/>
        <v>32.932000000000002</v>
      </c>
      <c r="V47" s="83">
        <f t="shared" si="8"/>
        <v>12.713000000000001</v>
      </c>
      <c r="W47" s="83">
        <f t="shared" si="8"/>
        <v>27.728999999999999</v>
      </c>
      <c r="X47" s="83">
        <f t="shared" si="8"/>
        <v>36.701999999999998</v>
      </c>
      <c r="Y47" s="83">
        <f t="shared" si="8"/>
        <v>36.624000000000002</v>
      </c>
      <c r="Z47" s="84" t="str">
        <f t="shared" si="8"/>
        <v/>
      </c>
      <c r="AA47" s="100">
        <f>SUM(B47:Z47)</f>
        <v>699.19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9.3369999999999997</v>
      </c>
      <c r="C4" s="18">
        <v>21.27</v>
      </c>
      <c r="D4" s="18">
        <v>10.155999999999999</v>
      </c>
      <c r="E4" s="18">
        <v>12.741</v>
      </c>
      <c r="F4" s="18">
        <v>3.1629999999999998</v>
      </c>
      <c r="G4" s="18">
        <v>10.767000000000001</v>
      </c>
      <c r="H4" s="18">
        <v>20.635000000000002</v>
      </c>
      <c r="I4" s="18">
        <v>21.498000000000001</v>
      </c>
      <c r="J4" s="18">
        <v>21.186</v>
      </c>
      <c r="K4" s="18">
        <v>17.050999999999998</v>
      </c>
      <c r="L4" s="18">
        <v>25.372999999999998</v>
      </c>
      <c r="M4" s="18">
        <v>32.994</v>
      </c>
      <c r="N4" s="18">
        <v>34.294000000000004</v>
      </c>
      <c r="O4" s="18">
        <v>53.442</v>
      </c>
      <c r="P4" s="18">
        <v>70.555999999999997</v>
      </c>
      <c r="Q4" s="18">
        <v>51.300000000000004</v>
      </c>
      <c r="R4" s="18">
        <v>56.137</v>
      </c>
      <c r="S4" s="18">
        <v>39.087000000000003</v>
      </c>
      <c r="T4" s="18">
        <v>41.503</v>
      </c>
      <c r="U4" s="18">
        <v>32.932000000000002</v>
      </c>
      <c r="V4" s="18">
        <v>12.712999999999999</v>
      </c>
      <c r="W4" s="18">
        <v>27.729000000000003</v>
      </c>
      <c r="X4" s="18">
        <v>36.701999999999998</v>
      </c>
      <c r="Y4" s="18">
        <v>36.624000000000002</v>
      </c>
      <c r="Z4" s="19"/>
      <c r="AA4" s="20">
        <f>SUM(B4:Z4)</f>
        <v>699.19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55.48</v>
      </c>
      <c r="C7" s="28">
        <v>54.64</v>
      </c>
      <c r="D7" s="28">
        <v>52.7</v>
      </c>
      <c r="E7" s="28">
        <v>52.51</v>
      </c>
      <c r="F7" s="28">
        <v>55.89</v>
      </c>
      <c r="G7" s="28">
        <v>58.65</v>
      </c>
      <c r="H7" s="28">
        <v>58.64</v>
      </c>
      <c r="I7" s="28">
        <v>30.54</v>
      </c>
      <c r="J7" s="28">
        <v>0</v>
      </c>
      <c r="K7" s="28">
        <v>30.39</v>
      </c>
      <c r="L7" s="28">
        <v>39.53</v>
      </c>
      <c r="M7" s="28">
        <v>42.03</v>
      </c>
      <c r="N7" s="28">
        <v>37.89</v>
      </c>
      <c r="O7" s="28">
        <v>37.51</v>
      </c>
      <c r="P7" s="28">
        <v>42.02</v>
      </c>
      <c r="Q7" s="28">
        <v>52.1</v>
      </c>
      <c r="R7" s="28">
        <v>59</v>
      </c>
      <c r="S7" s="28">
        <v>60.3</v>
      </c>
      <c r="T7" s="28">
        <v>73.989999999999995</v>
      </c>
      <c r="U7" s="28">
        <v>75.02</v>
      </c>
      <c r="V7" s="28">
        <v>75.3</v>
      </c>
      <c r="W7" s="28">
        <v>70.92</v>
      </c>
      <c r="X7" s="28">
        <v>70.81</v>
      </c>
      <c r="Y7" s="28">
        <v>60.3</v>
      </c>
      <c r="Z7" s="29"/>
      <c r="AA7" s="30">
        <v>51.923333333333325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9.3369999999999997</v>
      </c>
      <c r="C13" s="52">
        <v>20.47</v>
      </c>
      <c r="D13" s="52">
        <v>9.0220000000000002</v>
      </c>
      <c r="E13" s="52">
        <v>11.606</v>
      </c>
      <c r="F13" s="52">
        <v>2.0270000000000001</v>
      </c>
      <c r="G13" s="52">
        <v>10.434000000000001</v>
      </c>
      <c r="H13" s="52">
        <v>20.306000000000001</v>
      </c>
      <c r="I13" s="52">
        <v>21.163</v>
      </c>
      <c r="J13" s="52">
        <v>21.186</v>
      </c>
      <c r="K13" s="52">
        <v>14.831</v>
      </c>
      <c r="L13" s="52">
        <v>23.210999999999999</v>
      </c>
      <c r="M13" s="52">
        <v>30.788</v>
      </c>
      <c r="N13" s="52">
        <v>34.294000000000004</v>
      </c>
      <c r="O13" s="52">
        <v>53.442</v>
      </c>
      <c r="P13" s="52">
        <v>70.555999999999997</v>
      </c>
      <c r="Q13" s="52">
        <v>51.300000000000004</v>
      </c>
      <c r="R13" s="52">
        <v>56.137</v>
      </c>
      <c r="S13" s="52">
        <v>39.087000000000003</v>
      </c>
      <c r="T13" s="52">
        <v>41.503</v>
      </c>
      <c r="U13" s="52">
        <v>32.932000000000002</v>
      </c>
      <c r="V13" s="52">
        <v>12.712999999999999</v>
      </c>
      <c r="W13" s="52">
        <v>27.729000000000003</v>
      </c>
      <c r="X13" s="52">
        <v>36.701999999999998</v>
      </c>
      <c r="Y13" s="52">
        <v>36.624000000000002</v>
      </c>
      <c r="Z13" s="53"/>
      <c r="AA13" s="54">
        <f>SUM(B13:Z13)</f>
        <v>687.4</v>
      </c>
    </row>
    <row r="14" spans="1:27" ht="30" customHeight="1" thickBot="1" x14ac:dyDescent="0.25">
      <c r="A14" s="55" t="s">
        <v>10</v>
      </c>
      <c r="B14" s="56">
        <f>IF(LEN(B$2)&gt;0,SUM(B10:B13),"")</f>
        <v>9.3369999999999997</v>
      </c>
      <c r="C14" s="57">
        <f t="shared" ref="C14:Z14" si="0">IF(LEN(C$2)&gt;0,SUM(C10:C13),"")</f>
        <v>20.47</v>
      </c>
      <c r="D14" s="57">
        <f t="shared" si="0"/>
        <v>9.0220000000000002</v>
      </c>
      <c r="E14" s="57">
        <f t="shared" si="0"/>
        <v>11.606</v>
      </c>
      <c r="F14" s="57">
        <f t="shared" si="0"/>
        <v>2.0270000000000001</v>
      </c>
      <c r="G14" s="57">
        <f t="shared" si="0"/>
        <v>10.434000000000001</v>
      </c>
      <c r="H14" s="57">
        <f t="shared" si="0"/>
        <v>20.306000000000001</v>
      </c>
      <c r="I14" s="57">
        <f t="shared" si="0"/>
        <v>21.163</v>
      </c>
      <c r="J14" s="57">
        <f t="shared" si="0"/>
        <v>21.186</v>
      </c>
      <c r="K14" s="57">
        <f t="shared" si="0"/>
        <v>14.831</v>
      </c>
      <c r="L14" s="57">
        <f t="shared" si="0"/>
        <v>23.210999999999999</v>
      </c>
      <c r="M14" s="57">
        <f t="shared" si="0"/>
        <v>30.788</v>
      </c>
      <c r="N14" s="57">
        <f t="shared" si="0"/>
        <v>34.294000000000004</v>
      </c>
      <c r="O14" s="57">
        <f t="shared" si="0"/>
        <v>53.442</v>
      </c>
      <c r="P14" s="57">
        <f t="shared" si="0"/>
        <v>70.555999999999997</v>
      </c>
      <c r="Q14" s="57">
        <f t="shared" si="0"/>
        <v>51.300000000000004</v>
      </c>
      <c r="R14" s="57">
        <f t="shared" si="0"/>
        <v>56.137</v>
      </c>
      <c r="S14" s="57">
        <f t="shared" si="0"/>
        <v>39.087000000000003</v>
      </c>
      <c r="T14" s="57">
        <f t="shared" si="0"/>
        <v>41.503</v>
      </c>
      <c r="U14" s="57">
        <f t="shared" si="0"/>
        <v>32.932000000000002</v>
      </c>
      <c r="V14" s="57">
        <f t="shared" si="0"/>
        <v>12.712999999999999</v>
      </c>
      <c r="W14" s="57">
        <f t="shared" si="0"/>
        <v>27.729000000000003</v>
      </c>
      <c r="X14" s="57">
        <f t="shared" si="0"/>
        <v>36.701999999999998</v>
      </c>
      <c r="Y14" s="57">
        <f t="shared" si="0"/>
        <v>36.624000000000002</v>
      </c>
      <c r="Z14" s="58" t="str">
        <f t="shared" si="0"/>
        <v/>
      </c>
      <c r="AA14" s="59">
        <f>SUM(AA9:AA13)</f>
        <v>687.4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0.8</v>
      </c>
      <c r="D17" s="67">
        <v>0.8</v>
      </c>
      <c r="E17" s="67">
        <v>0.8</v>
      </c>
      <c r="F17" s="67">
        <v>0.8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>
        <v>2.2200000000000002</v>
      </c>
      <c r="L18" s="72">
        <v>2.1619999999999999</v>
      </c>
      <c r="M18" s="72">
        <v>2.206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6.5879999999999992</v>
      </c>
    </row>
    <row r="19" spans="1:27" ht="24.95" customHeight="1" x14ac:dyDescent="0.2">
      <c r="A19" s="70" t="s">
        <v>14</v>
      </c>
      <c r="B19" s="75"/>
      <c r="C19" s="76"/>
      <c r="D19" s="76">
        <v>0.33399999999999996</v>
      </c>
      <c r="E19" s="76">
        <v>0.33499999999999996</v>
      </c>
      <c r="F19" s="76">
        <v>0.33599999999999997</v>
      </c>
      <c r="G19" s="76">
        <v>0.33299999999999996</v>
      </c>
      <c r="H19" s="76">
        <v>0.32899999999999996</v>
      </c>
      <c r="I19" s="76">
        <v>0.33499999999999996</v>
      </c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2.0019999999999998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0.8</v>
      </c>
      <c r="D22" s="83">
        <f t="shared" si="1"/>
        <v>1.1339999999999999</v>
      </c>
      <c r="E22" s="83">
        <f t="shared" si="1"/>
        <v>1.135</v>
      </c>
      <c r="F22" s="83">
        <f t="shared" si="1"/>
        <v>1.1360000000000001</v>
      </c>
      <c r="G22" s="83">
        <f t="shared" si="1"/>
        <v>0.33299999999999996</v>
      </c>
      <c r="H22" s="83">
        <f t="shared" si="1"/>
        <v>0.32899999999999996</v>
      </c>
      <c r="I22" s="83">
        <f t="shared" si="1"/>
        <v>0.33499999999999996</v>
      </c>
      <c r="J22" s="83">
        <f t="shared" si="1"/>
        <v>0</v>
      </c>
      <c r="K22" s="83">
        <f t="shared" si="1"/>
        <v>2.2200000000000002</v>
      </c>
      <c r="L22" s="83">
        <f t="shared" si="1"/>
        <v>2.1619999999999999</v>
      </c>
      <c r="M22" s="83">
        <f t="shared" si="1"/>
        <v>2.206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11.79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9.3369999999999997</v>
      </c>
      <c r="C26" s="72">
        <v>21.27</v>
      </c>
      <c r="D26" s="72">
        <v>10.156000000000001</v>
      </c>
      <c r="E26" s="72">
        <v>12.741</v>
      </c>
      <c r="F26" s="72">
        <v>3.1629999999999998</v>
      </c>
      <c r="G26" s="72">
        <v>10.766999999999999</v>
      </c>
      <c r="H26" s="72">
        <v>20.635000000000002</v>
      </c>
      <c r="I26" s="72">
        <v>21.498000000000001</v>
      </c>
      <c r="J26" s="72">
        <v>21.186</v>
      </c>
      <c r="K26" s="72">
        <v>17.050999999999998</v>
      </c>
      <c r="L26" s="72">
        <v>25.373000000000001</v>
      </c>
      <c r="M26" s="72">
        <v>32.994</v>
      </c>
      <c r="N26" s="72">
        <v>34.293999999999997</v>
      </c>
      <c r="O26" s="72">
        <v>53.442</v>
      </c>
      <c r="P26" s="72">
        <v>70.555999999999997</v>
      </c>
      <c r="Q26" s="72">
        <v>51.3</v>
      </c>
      <c r="R26" s="72">
        <v>56.137</v>
      </c>
      <c r="S26" s="72">
        <v>39.087000000000003</v>
      </c>
      <c r="T26" s="72">
        <v>41.503</v>
      </c>
      <c r="U26" s="72">
        <v>32.932000000000002</v>
      </c>
      <c r="V26" s="72">
        <v>12.712999999999999</v>
      </c>
      <c r="W26" s="72">
        <v>27.728999999999999</v>
      </c>
      <c r="X26" s="72">
        <v>36.701999999999998</v>
      </c>
      <c r="Y26" s="72">
        <v>36.624000000000002</v>
      </c>
      <c r="Z26" s="73"/>
      <c r="AA26" s="74">
        <f>SUM(B26:Z26)</f>
        <v>699.19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9.3369999999999997</v>
      </c>
      <c r="C28" s="57">
        <f t="shared" si="2"/>
        <v>21.27</v>
      </c>
      <c r="D28" s="57">
        <f t="shared" si="2"/>
        <v>10.156000000000001</v>
      </c>
      <c r="E28" s="57">
        <f t="shared" si="2"/>
        <v>12.741</v>
      </c>
      <c r="F28" s="57">
        <f t="shared" si="2"/>
        <v>3.1629999999999998</v>
      </c>
      <c r="G28" s="57">
        <f t="shared" si="2"/>
        <v>10.766999999999999</v>
      </c>
      <c r="H28" s="57">
        <f t="shared" si="2"/>
        <v>20.635000000000002</v>
      </c>
      <c r="I28" s="57">
        <f t="shared" si="2"/>
        <v>21.498000000000001</v>
      </c>
      <c r="J28" s="57">
        <f t="shared" si="2"/>
        <v>21.186</v>
      </c>
      <c r="K28" s="57">
        <f t="shared" si="2"/>
        <v>17.050999999999998</v>
      </c>
      <c r="L28" s="57">
        <f t="shared" si="2"/>
        <v>25.373000000000001</v>
      </c>
      <c r="M28" s="57">
        <f t="shared" si="2"/>
        <v>32.994</v>
      </c>
      <c r="N28" s="57">
        <f t="shared" si="2"/>
        <v>34.293999999999997</v>
      </c>
      <c r="O28" s="57">
        <f t="shared" si="2"/>
        <v>53.442</v>
      </c>
      <c r="P28" s="57">
        <f t="shared" si="2"/>
        <v>70.555999999999997</v>
      </c>
      <c r="Q28" s="57">
        <f t="shared" si="2"/>
        <v>51.3</v>
      </c>
      <c r="R28" s="57">
        <f t="shared" si="2"/>
        <v>56.137</v>
      </c>
      <c r="S28" s="57">
        <f t="shared" si="2"/>
        <v>39.087000000000003</v>
      </c>
      <c r="T28" s="57">
        <f t="shared" si="2"/>
        <v>41.503</v>
      </c>
      <c r="U28" s="57">
        <f t="shared" si="2"/>
        <v>32.932000000000002</v>
      </c>
      <c r="V28" s="57">
        <f t="shared" si="2"/>
        <v>12.712999999999999</v>
      </c>
      <c r="W28" s="57">
        <f t="shared" si="2"/>
        <v>27.728999999999999</v>
      </c>
      <c r="X28" s="57">
        <f t="shared" si="2"/>
        <v>36.701999999999998</v>
      </c>
      <c r="Y28" s="57">
        <f t="shared" si="2"/>
        <v>36.624000000000002</v>
      </c>
      <c r="Z28" s="58">
        <f t="shared" si="2"/>
        <v>0</v>
      </c>
      <c r="AA28" s="59">
        <f t="shared" si="2"/>
        <v>699.19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9.3369999999999997</v>
      </c>
      <c r="C47" s="83">
        <f t="shared" ref="C47:Z47" si="8">SUM(C10:C13)+C22+C36</f>
        <v>21.27</v>
      </c>
      <c r="D47" s="83">
        <f t="shared" si="8"/>
        <v>10.156000000000001</v>
      </c>
      <c r="E47" s="83">
        <f t="shared" si="8"/>
        <v>12.741</v>
      </c>
      <c r="F47" s="83">
        <f t="shared" si="8"/>
        <v>3.1630000000000003</v>
      </c>
      <c r="G47" s="83">
        <f t="shared" si="8"/>
        <v>10.767000000000001</v>
      </c>
      <c r="H47" s="83">
        <f t="shared" si="8"/>
        <v>20.635000000000002</v>
      </c>
      <c r="I47" s="83">
        <f t="shared" si="8"/>
        <v>21.498000000000001</v>
      </c>
      <c r="J47" s="83">
        <f t="shared" si="8"/>
        <v>21.186</v>
      </c>
      <c r="K47" s="83">
        <f t="shared" si="8"/>
        <v>17.050999999999998</v>
      </c>
      <c r="L47" s="83">
        <f t="shared" si="8"/>
        <v>25.372999999999998</v>
      </c>
      <c r="M47" s="83">
        <f t="shared" si="8"/>
        <v>32.994</v>
      </c>
      <c r="N47" s="83">
        <f t="shared" si="8"/>
        <v>34.294000000000004</v>
      </c>
      <c r="O47" s="83">
        <f t="shared" si="8"/>
        <v>53.442</v>
      </c>
      <c r="P47" s="83">
        <f t="shared" si="8"/>
        <v>70.555999999999997</v>
      </c>
      <c r="Q47" s="83">
        <f t="shared" si="8"/>
        <v>51.300000000000004</v>
      </c>
      <c r="R47" s="83">
        <f t="shared" si="8"/>
        <v>56.137</v>
      </c>
      <c r="S47" s="83">
        <f t="shared" si="8"/>
        <v>39.087000000000003</v>
      </c>
      <c r="T47" s="83">
        <f t="shared" si="8"/>
        <v>41.503</v>
      </c>
      <c r="U47" s="83">
        <f t="shared" si="8"/>
        <v>32.932000000000002</v>
      </c>
      <c r="V47" s="83">
        <f t="shared" si="8"/>
        <v>12.712999999999999</v>
      </c>
      <c r="W47" s="83">
        <f t="shared" si="8"/>
        <v>27.729000000000003</v>
      </c>
      <c r="X47" s="83">
        <f t="shared" si="8"/>
        <v>36.701999999999998</v>
      </c>
      <c r="Y47" s="83">
        <f t="shared" si="8"/>
        <v>36.624000000000002</v>
      </c>
      <c r="Z47" s="84">
        <f t="shared" si="8"/>
        <v>0</v>
      </c>
      <c r="AA47" s="100">
        <f>SUM(B47:Z47)</f>
        <v>699.19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2021-05-02T20:15:55Z</dcterms:created>
  <dcterms:modified xsi:type="dcterms:W3CDTF">2021-05-02T20:15:56Z</dcterms:modified>
</cp:coreProperties>
</file>