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<sst xmlns="http://schemas.openxmlformats.org/spreadsheetml/2006/main" count="110" uniqueCount="50">
  <si>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30/04/2021 23:17:39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</si>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</sst>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8</c:v>
                </c:pt>
                <c:pt idx="3">
                  <c:v>9.5570000000000004</c:v>
                </c:pt>
                <c:pt idx="4">
                  <c:v>18.545000000000002</c:v>
                </c:pt>
                <c:pt idx="5">
                  <c:v>19.584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18.040000000000003</c:v>
                </c:pt>
                <c:pt idx="1">
                  <c:v>18.626000000000001</c:v>
                </c:pt>
                <c:pt idx="2">
                  <c:v>6.97</c:v>
                </c:pt>
                <c:pt idx="3">
                  <c:v>8.7560000000000002</c:v>
                </c:pt>
                <c:pt idx="4">
                  <c:v>4.375</c:v>
                </c:pt>
                <c:pt idx="5">
                  <c:v>1.5549999999999999</c:v>
                </c:pt>
                <c:pt idx="6">
                  <c:v>4.6769999999999996</c:v>
                </c:pt>
                <c:pt idx="7">
                  <c:v>6.5709999999999997</c:v>
                </c:pt>
                <c:pt idx="8">
                  <c:v>3.7059999999999995</c:v>
                </c:pt>
                <c:pt idx="9">
                  <c:v>11.235999999999999</c:v>
                </c:pt>
                <c:pt idx="10">
                  <c:v>8.234</c:v>
                </c:pt>
                <c:pt idx="11">
                  <c:v>29.209</c:v>
                </c:pt>
                <c:pt idx="12">
                  <c:v>43.415000000000006</c:v>
                </c:pt>
                <c:pt idx="13">
                  <c:v>35.447000000000003</c:v>
                </c:pt>
                <c:pt idx="14">
                  <c:v>30.175999999999998</c:v>
                </c:pt>
                <c:pt idx="15">
                  <c:v>26.93</c:v>
                </c:pt>
                <c:pt idx="16">
                  <c:v>19.257000000000001</c:v>
                </c:pt>
                <c:pt idx="17">
                  <c:v>20.115000000000002</c:v>
                </c:pt>
                <c:pt idx="18">
                  <c:v>27.407</c:v>
                </c:pt>
                <c:pt idx="19">
                  <c:v>18.331</c:v>
                </c:pt>
                <c:pt idx="20">
                  <c:v>23.686</c:v>
                </c:pt>
                <c:pt idx="21">
                  <c:v>23.65</c:v>
                </c:pt>
                <c:pt idx="22">
                  <c:v>19.977</c:v>
                </c:pt>
                <c:pt idx="23">
                  <c:v>19.913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5925952"/>
        <c:axId val="2459263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18.986000000000001</c:v>
                </c:pt>
                <c:pt idx="1">
                  <c:v>20.712</c:v>
                </c:pt>
                <c:pt idx="2">
                  <c:v>16.995000000000001</c:v>
                </c:pt>
                <c:pt idx="3">
                  <c:v>20.338000000000001</c:v>
                </c:pt>
                <c:pt idx="4">
                  <c:v>23.284999999999997</c:v>
                </c:pt>
                <c:pt idx="5">
                  <c:v>22.920999999999999</c:v>
                </c:pt>
                <c:pt idx="6">
                  <c:v>4.92</c:v>
                </c:pt>
                <c:pt idx="7">
                  <c:v>6.875</c:v>
                </c:pt>
                <c:pt idx="8">
                  <c:v>5.3659999999999997</c:v>
                </c:pt>
                <c:pt idx="9">
                  <c:v>12.896000000000001</c:v>
                </c:pt>
                <c:pt idx="10">
                  <c:v>8.234</c:v>
                </c:pt>
                <c:pt idx="11">
                  <c:v>29.208999999999996</c:v>
                </c:pt>
                <c:pt idx="12">
                  <c:v>43.414999999999999</c:v>
                </c:pt>
                <c:pt idx="13">
                  <c:v>36.064999999999998</c:v>
                </c:pt>
                <c:pt idx="14">
                  <c:v>30.175999999999998</c:v>
                </c:pt>
                <c:pt idx="15">
                  <c:v>28.440999999999999</c:v>
                </c:pt>
                <c:pt idx="16">
                  <c:v>19.256999999999998</c:v>
                </c:pt>
                <c:pt idx="17">
                  <c:v>20.433</c:v>
                </c:pt>
                <c:pt idx="18">
                  <c:v>27.407</c:v>
                </c:pt>
                <c:pt idx="19">
                  <c:v>18.331</c:v>
                </c:pt>
                <c:pt idx="20">
                  <c:v>23.686</c:v>
                </c:pt>
                <c:pt idx="21">
                  <c:v>23.650000000000002</c:v>
                </c:pt>
                <c:pt idx="22">
                  <c:v>19.977</c:v>
                </c:pt>
                <c:pt idx="23">
                  <c:v>19.912999999999997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925952"/>
        <c:axId val="2459263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62.3</c:v>
                </c:pt>
                <c:pt idx="1">
                  <c:v>60.39</c:v>
                </c:pt>
                <c:pt idx="2">
                  <c:v>60.93</c:v>
                </c:pt>
                <c:pt idx="3">
                  <c:v>60.93</c:v>
                </c:pt>
                <c:pt idx="4">
                  <c:v>60.96</c:v>
                </c:pt>
                <c:pt idx="5">
                  <c:v>60.96</c:v>
                </c:pt>
                <c:pt idx="6">
                  <c:v>57.55</c:v>
                </c:pt>
                <c:pt idx="7">
                  <c:v>58.96</c:v>
                </c:pt>
                <c:pt idx="8">
                  <c:v>57.02</c:v>
                </c:pt>
                <c:pt idx="9">
                  <c:v>59.21</c:v>
                </c:pt>
                <c:pt idx="10">
                  <c:v>62.05</c:v>
                </c:pt>
                <c:pt idx="11">
                  <c:v>59.71</c:v>
                </c:pt>
                <c:pt idx="12">
                  <c:v>56.13</c:v>
                </c:pt>
                <c:pt idx="13">
                  <c:v>54.17</c:v>
                </c:pt>
                <c:pt idx="14">
                  <c:v>51.24</c:v>
                </c:pt>
                <c:pt idx="15">
                  <c:v>45.58</c:v>
                </c:pt>
                <c:pt idx="16">
                  <c:v>45.98</c:v>
                </c:pt>
                <c:pt idx="17">
                  <c:v>48.5</c:v>
                </c:pt>
                <c:pt idx="18">
                  <c:v>51.4</c:v>
                </c:pt>
                <c:pt idx="19">
                  <c:v>58.01</c:v>
                </c:pt>
                <c:pt idx="20">
                  <c:v>65.69</c:v>
                </c:pt>
                <c:pt idx="21">
                  <c:v>59.06</c:v>
                </c:pt>
                <c:pt idx="22">
                  <c:v>54.34</c:v>
                </c:pt>
                <c:pt idx="23">
                  <c:v>53.54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927128"/>
        <c:axId val="245926736"/>
      </c:lineChart>
      <c:catAx>
        <c:axId val="24592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926344"/>
        <c:crosses val="autoZero"/>
        <c:auto val="1"/>
        <c:lblAlgn val="ctr"/>
        <c:lblOffset val="100"/>
        <c:noMultiLvlLbl val="0"/>
      </c:catAx>
      <c:valAx>
        <c:axId val="24592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925952"/>
        <c:crosses val="autoZero"/>
        <c:crossBetween val="between"/>
      </c:valAx>
      <c:valAx>
        <c:axId val="245926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927128"/>
        <c:crosses val="max"/>
        <c:crossBetween val="between"/>
      </c:valAx>
      <c:catAx>
        <c:axId val="245927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926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55.686000000000007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430.25899999999996</v>
          </cell>
        </row>
        <row r="31">
          <cell r="C31">
            <v>12.069000000000001</v>
          </cell>
        </row>
        <row r="32">
          <cell r="C32">
            <v>0</v>
          </cell>
        </row>
        <row r="33">
          <cell r="C33">
            <v>3.4739999999999998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7.7</v>
          </cell>
        </row>
        <row r="39">
          <cell r="C39">
            <v>0</v>
          </cell>
        </row>
        <row r="40">
          <cell r="C40">
            <v>17.305999999999997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476.48199999999991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62.3</v>
          </cell>
          <cell r="C7">
            <v>60.39</v>
          </cell>
          <cell r="D7">
            <v>60.93</v>
          </cell>
          <cell r="E7">
            <v>60.93</v>
          </cell>
          <cell r="F7">
            <v>60.96</v>
          </cell>
          <cell r="G7">
            <v>60.96</v>
          </cell>
          <cell r="H7">
            <v>57.55</v>
          </cell>
          <cell r="I7">
            <v>58.96</v>
          </cell>
          <cell r="J7">
            <v>57.02</v>
          </cell>
          <cell r="K7">
            <v>59.21</v>
          </cell>
          <cell r="L7">
            <v>62.05</v>
          </cell>
          <cell r="M7">
            <v>59.71</v>
          </cell>
          <cell r="N7">
            <v>56.13</v>
          </cell>
          <cell r="O7">
            <v>54.17</v>
          </cell>
          <cell r="P7">
            <v>51.24</v>
          </cell>
          <cell r="Q7">
            <v>45.58</v>
          </cell>
          <cell r="R7">
            <v>45.98</v>
          </cell>
          <cell r="S7">
            <v>48.5</v>
          </cell>
          <cell r="T7">
            <v>51.4</v>
          </cell>
          <cell r="U7">
            <v>58.01</v>
          </cell>
          <cell r="V7">
            <v>65.69</v>
          </cell>
          <cell r="W7">
            <v>59.06</v>
          </cell>
          <cell r="X7">
            <v>54.34</v>
          </cell>
          <cell r="Y7">
            <v>53.54</v>
          </cell>
        </row>
        <row r="35">
          <cell r="D35">
            <v>8</v>
          </cell>
          <cell r="E35">
            <v>9.5570000000000004</v>
          </cell>
          <cell r="F35">
            <v>18.545000000000002</v>
          </cell>
          <cell r="G35">
            <v>19.584</v>
          </cell>
        </row>
        <row r="57">
          <cell r="B57">
            <v>18.040000000000003</v>
          </cell>
          <cell r="C57">
            <v>18.626000000000001</v>
          </cell>
          <cell r="D57">
            <v>6.97</v>
          </cell>
          <cell r="E57">
            <v>8.7560000000000002</v>
          </cell>
          <cell r="F57">
            <v>4.375</v>
          </cell>
          <cell r="G57">
            <v>1.5549999999999999</v>
          </cell>
          <cell r="H57">
            <v>4.6769999999999996</v>
          </cell>
          <cell r="I57">
            <v>6.5709999999999997</v>
          </cell>
          <cell r="J57">
            <v>3.7059999999999995</v>
          </cell>
          <cell r="K57">
            <v>11.235999999999999</v>
          </cell>
          <cell r="L57">
            <v>8.234</v>
          </cell>
          <cell r="M57">
            <v>29.209</v>
          </cell>
          <cell r="N57">
            <v>43.415000000000006</v>
          </cell>
          <cell r="O57">
            <v>35.447000000000003</v>
          </cell>
          <cell r="P57">
            <v>30.175999999999998</v>
          </cell>
          <cell r="Q57">
            <v>26.93</v>
          </cell>
          <cell r="R57">
            <v>19.257000000000001</v>
          </cell>
          <cell r="S57">
            <v>20.115000000000002</v>
          </cell>
          <cell r="T57">
            <v>27.407</v>
          </cell>
          <cell r="U57">
            <v>18.331</v>
          </cell>
          <cell r="V57">
            <v>23.686</v>
          </cell>
          <cell r="W57">
            <v>23.65</v>
          </cell>
          <cell r="X57">
            <v>19.977</v>
          </cell>
          <cell r="Y57">
            <v>19.913</v>
          </cell>
        </row>
        <row r="62">
          <cell r="B62">
            <v>0.58099999999999996</v>
          </cell>
          <cell r="C62">
            <v>1.66</v>
          </cell>
          <cell r="D62">
            <v>1.66</v>
          </cell>
          <cell r="E62">
            <v>1.66</v>
          </cell>
          <cell r="G62">
            <v>1.66</v>
          </cell>
          <cell r="J62">
            <v>1.66</v>
          </cell>
          <cell r="K62">
            <v>1.66</v>
          </cell>
          <cell r="Q62">
            <v>1.21</v>
          </cell>
          <cell r="S62">
            <v>0.318</v>
          </cell>
        </row>
        <row r="64">
          <cell r="B64">
            <v>0.36499999999999999</v>
          </cell>
          <cell r="C64">
            <v>0.42599999999999999</v>
          </cell>
          <cell r="D64">
            <v>0.36499999999999999</v>
          </cell>
          <cell r="E64">
            <v>0.36499999999999999</v>
          </cell>
          <cell r="F64">
            <v>0.36499999999999999</v>
          </cell>
          <cell r="G64">
            <v>0.122</v>
          </cell>
          <cell r="H64">
            <v>0.24299999999999999</v>
          </cell>
          <cell r="I64">
            <v>0.30399999999999999</v>
          </cell>
          <cell r="O64">
            <v>0.61799999999999999</v>
          </cell>
          <cell r="Q64">
            <v>0.30099999999999999</v>
          </cell>
        </row>
      </sheetData>
      <sheetData sheetId="17">
        <row r="57">
          <cell r="B57">
            <v>18.986000000000001</v>
          </cell>
          <cell r="C57">
            <v>20.712</v>
          </cell>
          <cell r="D57">
            <v>16.995000000000001</v>
          </cell>
          <cell r="E57">
            <v>20.338000000000001</v>
          </cell>
          <cell r="F57">
            <v>23.284999999999997</v>
          </cell>
          <cell r="G57">
            <v>22.920999999999999</v>
          </cell>
          <cell r="H57">
            <v>4.92</v>
          </cell>
          <cell r="I57">
            <v>6.875</v>
          </cell>
          <cell r="J57">
            <v>5.3659999999999997</v>
          </cell>
          <cell r="K57">
            <v>11.545</v>
          </cell>
          <cell r="L57">
            <v>4.45</v>
          </cell>
          <cell r="M57">
            <v>26.347999999999999</v>
          </cell>
          <cell r="N57">
            <v>39.040999999999997</v>
          </cell>
          <cell r="O57">
            <v>33.564999999999998</v>
          </cell>
          <cell r="P57">
            <v>28.276</v>
          </cell>
          <cell r="Q57">
            <v>27.641000000000002</v>
          </cell>
          <cell r="R57">
            <v>18.355999999999998</v>
          </cell>
          <cell r="S57">
            <v>19.214999999999996</v>
          </cell>
          <cell r="T57">
            <v>26.669</v>
          </cell>
          <cell r="U57">
            <v>17.678000000000001</v>
          </cell>
          <cell r="V57">
            <v>23.015999999999998</v>
          </cell>
          <cell r="W57">
            <v>23</v>
          </cell>
          <cell r="X57">
            <v>18.605</v>
          </cell>
          <cell r="Y57">
            <v>18.678999999999998</v>
          </cell>
        </row>
        <row r="62">
          <cell r="N62">
            <v>2.5</v>
          </cell>
          <cell r="O62">
            <v>2.5</v>
          </cell>
          <cell r="P62">
            <v>1.9</v>
          </cell>
          <cell r="Q62">
            <v>0.8</v>
          </cell>
        </row>
        <row r="64">
          <cell r="K64">
            <v>1.351</v>
          </cell>
          <cell r="L64">
            <v>3.7839999999999998</v>
          </cell>
          <cell r="M64">
            <v>2.8609999999999998</v>
          </cell>
          <cell r="N64">
            <v>1.8740000000000001</v>
          </cell>
          <cell r="R64">
            <v>0.90100000000000002</v>
          </cell>
          <cell r="S64">
            <v>1.218</v>
          </cell>
          <cell r="T64">
            <v>0.73799999999999999</v>
          </cell>
          <cell r="U64">
            <v>0.65300000000000002</v>
          </cell>
          <cell r="V64">
            <v>0.67</v>
          </cell>
          <cell r="W64">
            <v>0.65</v>
          </cell>
          <cell r="X64">
            <v>1.3719999999999999</v>
          </cell>
          <cell r="Y64">
            <v>1.234</v>
          </cell>
        </row>
      </sheetData>
      <sheetData sheetId="18">
        <row r="7">
          <cell r="B7">
            <v>62.3</v>
          </cell>
          <cell r="C7">
            <v>60.39</v>
          </cell>
          <cell r="D7">
            <v>60.93</v>
          </cell>
          <cell r="E7">
            <v>60.93</v>
          </cell>
          <cell r="F7">
            <v>60.96</v>
          </cell>
          <cell r="G7">
            <v>60.96</v>
          </cell>
          <cell r="H7">
            <v>57.55</v>
          </cell>
          <cell r="I7">
            <v>58.96</v>
          </cell>
          <cell r="J7">
            <v>57.02</v>
          </cell>
          <cell r="K7">
            <v>59.21</v>
          </cell>
          <cell r="L7">
            <v>62.05</v>
          </cell>
          <cell r="M7">
            <v>59.71</v>
          </cell>
          <cell r="N7">
            <v>56.13</v>
          </cell>
          <cell r="O7">
            <v>54.17</v>
          </cell>
          <cell r="P7">
            <v>51.24</v>
          </cell>
          <cell r="Q7">
            <v>45.58</v>
          </cell>
          <cell r="R7">
            <v>45.98</v>
          </cell>
          <cell r="S7">
            <v>48.5</v>
          </cell>
          <cell r="T7">
            <v>51.4</v>
          </cell>
          <cell r="U7">
            <v>58.01</v>
          </cell>
          <cell r="V7">
            <v>65.69</v>
          </cell>
          <cell r="W7">
            <v>59.06</v>
          </cell>
          <cell r="X7">
            <v>54.34</v>
          </cell>
          <cell r="Y7">
            <v>53.54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18.986000000000001</v>
      </c>
      <c r="C4" s="18">
        <v>20.712</v>
      </c>
      <c r="D4" s="18">
        <v>16.994999999999997</v>
      </c>
      <c r="E4" s="18">
        <v>20.337999999999997</v>
      </c>
      <c r="F4" s="18">
        <v>23.285</v>
      </c>
      <c r="G4" s="18">
        <v>22.920999999999999</v>
      </c>
      <c r="H4" s="18">
        <v>4.92</v>
      </c>
      <c r="I4" s="18">
        <v>6.875</v>
      </c>
      <c r="J4" s="18">
        <v>5.3659999999999997</v>
      </c>
      <c r="K4" s="18">
        <v>12.895999999999999</v>
      </c>
      <c r="L4" s="18">
        <v>8.234</v>
      </c>
      <c r="M4" s="18">
        <v>29.209</v>
      </c>
      <c r="N4" s="18">
        <v>43.415000000000006</v>
      </c>
      <c r="O4" s="18">
        <v>36.065000000000005</v>
      </c>
      <c r="P4" s="18">
        <v>30.175999999999998</v>
      </c>
      <c r="Q4" s="18">
        <v>28.441000000000003</v>
      </c>
      <c r="R4" s="18">
        <v>19.257000000000001</v>
      </c>
      <c r="S4" s="18">
        <v>20.433</v>
      </c>
      <c r="T4" s="18">
        <v>27.407</v>
      </c>
      <c r="U4" s="18">
        <v>18.331</v>
      </c>
      <c r="V4" s="18">
        <v>23.686</v>
      </c>
      <c r="W4" s="18">
        <v>23.65</v>
      </c>
      <c r="X4" s="18">
        <v>19.977</v>
      </c>
      <c r="Y4" s="18">
        <v>19.913</v>
      </c>
      <c r="Z4" s="19"/>
      <c r="AA4" s="20">
        <f>SUM(B4:Z4)</f>
        <v>501.48799999999989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</v>
      </c>
      <c r="C7" s="28">
        <v>60.39</v>
      </c>
      <c r="D7" s="28">
        <v>60.93</v>
      </c>
      <c r="E7" s="28">
        <v>60.93</v>
      </c>
      <c r="F7" s="28">
        <v>60.96</v>
      </c>
      <c r="G7" s="28">
        <v>60.96</v>
      </c>
      <c r="H7" s="28">
        <v>57.55</v>
      </c>
      <c r="I7" s="28">
        <v>58.96</v>
      </c>
      <c r="J7" s="28">
        <v>57.02</v>
      </c>
      <c r="K7" s="28">
        <v>59.21</v>
      </c>
      <c r="L7" s="28">
        <v>62.05</v>
      </c>
      <c r="M7" s="28">
        <v>59.71</v>
      </c>
      <c r="N7" s="28">
        <v>56.13</v>
      </c>
      <c r="O7" s="28">
        <v>54.17</v>
      </c>
      <c r="P7" s="28">
        <v>51.24</v>
      </c>
      <c r="Q7" s="28">
        <v>45.58</v>
      </c>
      <c r="R7" s="28">
        <v>45.98</v>
      </c>
      <c r="S7" s="28">
        <v>48.5</v>
      </c>
      <c r="T7" s="28">
        <v>51.4</v>
      </c>
      <c r="U7" s="28">
        <v>58.01</v>
      </c>
      <c r="V7" s="28">
        <v>65.69</v>
      </c>
      <c r="W7" s="28">
        <v>59.06</v>
      </c>
      <c r="X7" s="28">
        <v>54.34</v>
      </c>
      <c r="Y7" s="28">
        <v>53.54</v>
      </c>
      <c r="Z7" s="29"/>
      <c r="AA7" s="30">
        <f>IF(SUM(GR_MAINLAND_MCP_SUM_SELL)&lt;&gt;0,AVERAGEIF(GR_MAINLAND_MCP_SUM_SELL,"&lt;&gt;"""),"")</f>
        <v>56.858749999999993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8</v>
      </c>
      <c r="E11" s="47">
        <v>9.5570000000000004</v>
      </c>
      <c r="F11" s="47">
        <v>18.545000000000002</v>
      </c>
      <c r="G11" s="47">
        <v>19.584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55.686000000000007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18.040000000000003</v>
      </c>
      <c r="C13" s="52">
        <v>18.626000000000001</v>
      </c>
      <c r="D13" s="52">
        <v>6.97</v>
      </c>
      <c r="E13" s="52">
        <v>8.7560000000000002</v>
      </c>
      <c r="F13" s="52">
        <v>4.375</v>
      </c>
      <c r="G13" s="52">
        <v>1.5549999999999999</v>
      </c>
      <c r="H13" s="52">
        <v>4.6769999999999996</v>
      </c>
      <c r="I13" s="52">
        <v>6.5709999999999997</v>
      </c>
      <c r="J13" s="52">
        <v>3.7059999999999995</v>
      </c>
      <c r="K13" s="52">
        <v>11.235999999999999</v>
      </c>
      <c r="L13" s="52">
        <v>8.234</v>
      </c>
      <c r="M13" s="52">
        <v>29.209</v>
      </c>
      <c r="N13" s="52">
        <v>43.415000000000006</v>
      </c>
      <c r="O13" s="52">
        <v>35.447000000000003</v>
      </c>
      <c r="P13" s="52">
        <v>30.175999999999998</v>
      </c>
      <c r="Q13" s="52">
        <v>26.93</v>
      </c>
      <c r="R13" s="52">
        <v>19.257000000000001</v>
      </c>
      <c r="S13" s="52">
        <v>20.115000000000002</v>
      </c>
      <c r="T13" s="52">
        <v>27.407</v>
      </c>
      <c r="U13" s="52">
        <v>18.331</v>
      </c>
      <c r="V13" s="52">
        <v>23.686</v>
      </c>
      <c r="W13" s="52">
        <v>23.65</v>
      </c>
      <c r="X13" s="52">
        <v>19.977</v>
      </c>
      <c r="Y13" s="52">
        <v>19.913</v>
      </c>
      <c r="Z13" s="53"/>
      <c r="AA13" s="54">
        <f>SUM(B13:Z13)</f>
        <v>430.25899999999996</v>
      </c>
    </row>
    <row r="14" spans="1:27" ht="30" customHeight="1" thickBot="1" x14ac:dyDescent="0.25">
      <c r="A14" s="55" t="s">
        <v>10</v>
      </c>
      <c r="B14" s="56">
        <f>IF(LEN(B$2)&gt;0,SUM(B10:B13),"")</f>
        <v>18.040000000000003</v>
      </c>
      <c r="C14" s="57">
        <f t="shared" ref="C14:Z14" si="0">IF(LEN(C$2)&gt;0,SUM(C10:C13),"")</f>
        <v>18.626000000000001</v>
      </c>
      <c r="D14" s="57">
        <f t="shared" si="0"/>
        <v>14.969999999999999</v>
      </c>
      <c r="E14" s="57">
        <f t="shared" si="0"/>
        <v>18.313000000000002</v>
      </c>
      <c r="F14" s="57">
        <f t="shared" si="0"/>
        <v>22.92</v>
      </c>
      <c r="G14" s="57">
        <f t="shared" si="0"/>
        <v>21.138999999999999</v>
      </c>
      <c r="H14" s="57">
        <f t="shared" si="0"/>
        <v>4.6769999999999996</v>
      </c>
      <c r="I14" s="57">
        <f t="shared" si="0"/>
        <v>6.5709999999999997</v>
      </c>
      <c r="J14" s="57">
        <f t="shared" si="0"/>
        <v>3.7059999999999995</v>
      </c>
      <c r="K14" s="57">
        <f t="shared" si="0"/>
        <v>11.235999999999999</v>
      </c>
      <c r="L14" s="57">
        <f t="shared" si="0"/>
        <v>8.234</v>
      </c>
      <c r="M14" s="57">
        <f t="shared" si="0"/>
        <v>29.209</v>
      </c>
      <c r="N14" s="57">
        <f t="shared" si="0"/>
        <v>43.415000000000006</v>
      </c>
      <c r="O14" s="57">
        <f t="shared" si="0"/>
        <v>35.447000000000003</v>
      </c>
      <c r="P14" s="57">
        <f t="shared" si="0"/>
        <v>30.175999999999998</v>
      </c>
      <c r="Q14" s="57">
        <f t="shared" si="0"/>
        <v>26.93</v>
      </c>
      <c r="R14" s="57">
        <f t="shared" si="0"/>
        <v>19.257000000000001</v>
      </c>
      <c r="S14" s="57">
        <f t="shared" si="0"/>
        <v>20.115000000000002</v>
      </c>
      <c r="T14" s="57">
        <f t="shared" si="0"/>
        <v>27.407</v>
      </c>
      <c r="U14" s="57">
        <f t="shared" si="0"/>
        <v>18.331</v>
      </c>
      <c r="V14" s="57">
        <f t="shared" si="0"/>
        <v>23.686</v>
      </c>
      <c r="W14" s="57">
        <f t="shared" si="0"/>
        <v>23.65</v>
      </c>
      <c r="X14" s="57">
        <f t="shared" si="0"/>
        <v>19.977</v>
      </c>
      <c r="Y14" s="57">
        <f t="shared" si="0"/>
        <v>19.913</v>
      </c>
      <c r="Z14" s="58" t="str">
        <f t="shared" si="0"/>
        <v/>
      </c>
      <c r="AA14" s="59">
        <f>SUM(AA9:AA13)</f>
        <v>485.94499999999994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0.58099999999999996</v>
      </c>
      <c r="C17" s="67">
        <v>1.66</v>
      </c>
      <c r="D17" s="67">
        <v>1.66</v>
      </c>
      <c r="E17" s="67">
        <v>1.66</v>
      </c>
      <c r="F17" s="67"/>
      <c r="G17" s="67">
        <v>1.66</v>
      </c>
      <c r="H17" s="67"/>
      <c r="I17" s="67"/>
      <c r="J17" s="67">
        <v>1.66</v>
      </c>
      <c r="K17" s="67">
        <v>1.66</v>
      </c>
      <c r="L17" s="67"/>
      <c r="M17" s="67"/>
      <c r="N17" s="67"/>
      <c r="O17" s="67"/>
      <c r="P17" s="67"/>
      <c r="Q17" s="67">
        <v>1.21</v>
      </c>
      <c r="R17" s="67"/>
      <c r="S17" s="67">
        <v>0.318</v>
      </c>
      <c r="T17" s="67"/>
      <c r="U17" s="67"/>
      <c r="V17" s="67"/>
      <c r="W17" s="67"/>
      <c r="X17" s="67"/>
      <c r="Y17" s="67"/>
      <c r="Z17" s="68"/>
      <c r="AA17" s="69">
        <f>SUM(B17:Z17)</f>
        <v>12.069000000000001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0.36499999999999999</v>
      </c>
      <c r="C19" s="76">
        <v>0.42599999999999999</v>
      </c>
      <c r="D19" s="76">
        <v>0.36499999999999999</v>
      </c>
      <c r="E19" s="76">
        <v>0.36499999999999999</v>
      </c>
      <c r="F19" s="76">
        <v>0.36499999999999999</v>
      </c>
      <c r="G19" s="76">
        <v>0.122</v>
      </c>
      <c r="H19" s="76">
        <v>0.24299999999999999</v>
      </c>
      <c r="I19" s="76">
        <v>0.30399999999999999</v>
      </c>
      <c r="J19" s="76"/>
      <c r="K19" s="76"/>
      <c r="L19" s="76"/>
      <c r="M19" s="76"/>
      <c r="N19" s="76"/>
      <c r="O19" s="76">
        <v>0.61799999999999999</v>
      </c>
      <c r="P19" s="76"/>
      <c r="Q19" s="76">
        <v>0.30099999999999999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3.4739999999999998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0.94599999999999995</v>
      </c>
      <c r="C22" s="83">
        <f t="shared" ref="C22:Z22" si="1">IF(LEN(C$2)&gt;0,SUM(C17:C21),"")</f>
        <v>2.0859999999999999</v>
      </c>
      <c r="D22" s="83">
        <f t="shared" si="1"/>
        <v>2.0249999999999999</v>
      </c>
      <c r="E22" s="83">
        <f t="shared" si="1"/>
        <v>2.0249999999999999</v>
      </c>
      <c r="F22" s="83">
        <f t="shared" si="1"/>
        <v>0.36499999999999999</v>
      </c>
      <c r="G22" s="83">
        <f t="shared" si="1"/>
        <v>1.782</v>
      </c>
      <c r="H22" s="83">
        <f t="shared" si="1"/>
        <v>0.24299999999999999</v>
      </c>
      <c r="I22" s="83">
        <f t="shared" si="1"/>
        <v>0.30399999999999999</v>
      </c>
      <c r="J22" s="83">
        <f t="shared" si="1"/>
        <v>1.66</v>
      </c>
      <c r="K22" s="83">
        <f t="shared" si="1"/>
        <v>1.66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0.61799999999999999</v>
      </c>
      <c r="P22" s="83">
        <f t="shared" si="1"/>
        <v>0</v>
      </c>
      <c r="Q22" s="83">
        <f t="shared" si="1"/>
        <v>1.5109999999999999</v>
      </c>
      <c r="R22" s="83">
        <f t="shared" si="1"/>
        <v>0</v>
      </c>
      <c r="S22" s="83">
        <f t="shared" si="1"/>
        <v>0.318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15.543000000000001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18.986000000000001</v>
      </c>
      <c r="C26" s="72">
        <v>20.712</v>
      </c>
      <c r="D26" s="72">
        <v>16.995000000000001</v>
      </c>
      <c r="E26" s="72">
        <v>20.338000000000001</v>
      </c>
      <c r="F26" s="72">
        <v>23.285</v>
      </c>
      <c r="G26" s="72">
        <v>22.920999999999999</v>
      </c>
      <c r="H26" s="72">
        <v>4.92</v>
      </c>
      <c r="I26" s="72">
        <v>6.875</v>
      </c>
      <c r="J26" s="72">
        <v>5.3659999999999997</v>
      </c>
      <c r="K26" s="72">
        <v>12.896000000000001</v>
      </c>
      <c r="L26" s="72">
        <v>8.234</v>
      </c>
      <c r="M26" s="72">
        <v>29.209</v>
      </c>
      <c r="N26" s="72">
        <v>43.414999999999999</v>
      </c>
      <c r="O26" s="72">
        <v>36.064999999999998</v>
      </c>
      <c r="P26" s="72">
        <v>30.175999999999998</v>
      </c>
      <c r="Q26" s="72">
        <v>28.440999999999999</v>
      </c>
      <c r="R26" s="72">
        <v>19.257000000000001</v>
      </c>
      <c r="S26" s="72">
        <v>20.433</v>
      </c>
      <c r="T26" s="72">
        <v>27.407</v>
      </c>
      <c r="U26" s="72">
        <v>18.331</v>
      </c>
      <c r="V26" s="72">
        <v>23.686</v>
      </c>
      <c r="W26" s="72">
        <v>23.65</v>
      </c>
      <c r="X26" s="72">
        <v>19.977</v>
      </c>
      <c r="Y26" s="72">
        <v>19.913</v>
      </c>
      <c r="Z26" s="73"/>
      <c r="AA26" s="74">
        <f>SUM(B26:Z26)</f>
        <v>501.48799999999989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18.986000000000001</v>
      </c>
      <c r="C28" s="57">
        <f t="shared" ref="C28:Z28" si="2">IF(LEN(C$2)&gt;0,SUM(C25:C27),"")</f>
        <v>20.712</v>
      </c>
      <c r="D28" s="57">
        <f t="shared" si="2"/>
        <v>16.995000000000001</v>
      </c>
      <c r="E28" s="57">
        <f t="shared" si="2"/>
        <v>20.338000000000001</v>
      </c>
      <c r="F28" s="57">
        <f t="shared" si="2"/>
        <v>23.285</v>
      </c>
      <c r="G28" s="57">
        <f t="shared" si="2"/>
        <v>22.920999999999999</v>
      </c>
      <c r="H28" s="57">
        <f t="shared" si="2"/>
        <v>4.92</v>
      </c>
      <c r="I28" s="57">
        <f t="shared" si="2"/>
        <v>6.875</v>
      </c>
      <c r="J28" s="57">
        <f t="shared" si="2"/>
        <v>5.3659999999999997</v>
      </c>
      <c r="K28" s="57">
        <f t="shared" si="2"/>
        <v>12.896000000000001</v>
      </c>
      <c r="L28" s="57">
        <f t="shared" si="2"/>
        <v>8.234</v>
      </c>
      <c r="M28" s="57">
        <f t="shared" si="2"/>
        <v>29.209</v>
      </c>
      <c r="N28" s="57">
        <f t="shared" si="2"/>
        <v>43.414999999999999</v>
      </c>
      <c r="O28" s="57">
        <f t="shared" si="2"/>
        <v>36.064999999999998</v>
      </c>
      <c r="P28" s="57">
        <f t="shared" si="2"/>
        <v>30.175999999999998</v>
      </c>
      <c r="Q28" s="57">
        <f t="shared" si="2"/>
        <v>28.440999999999999</v>
      </c>
      <c r="R28" s="57">
        <f t="shared" si="2"/>
        <v>19.257000000000001</v>
      </c>
      <c r="S28" s="57">
        <f t="shared" si="2"/>
        <v>20.433</v>
      </c>
      <c r="T28" s="57">
        <f t="shared" si="2"/>
        <v>27.407</v>
      </c>
      <c r="U28" s="57">
        <f t="shared" si="2"/>
        <v>18.331</v>
      </c>
      <c r="V28" s="57">
        <f t="shared" si="2"/>
        <v>23.686</v>
      </c>
      <c r="W28" s="57">
        <f t="shared" si="2"/>
        <v>23.65</v>
      </c>
      <c r="X28" s="57">
        <f t="shared" si="2"/>
        <v>19.977</v>
      </c>
      <c r="Y28" s="57">
        <f t="shared" si="2"/>
        <v>19.913</v>
      </c>
      <c r="Z28" s="58" t="str">
        <f t="shared" si="2"/>
        <v/>
      </c>
      <c r="AA28" s="59">
        <f>SUM(AA25:AA27)</f>
        <v>501.48799999999989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18.986000000000004</v>
      </c>
      <c r="C47" s="83">
        <f t="shared" ref="C47:Z47" si="8">IF(LEN(C$2)&gt;0,C14+C22+C36,"")</f>
        <v>20.712</v>
      </c>
      <c r="D47" s="83">
        <f t="shared" si="8"/>
        <v>16.994999999999997</v>
      </c>
      <c r="E47" s="83">
        <f t="shared" si="8"/>
        <v>20.338000000000001</v>
      </c>
      <c r="F47" s="83">
        <f t="shared" si="8"/>
        <v>23.285</v>
      </c>
      <c r="G47" s="83">
        <f t="shared" si="8"/>
        <v>22.920999999999999</v>
      </c>
      <c r="H47" s="83">
        <f t="shared" si="8"/>
        <v>4.92</v>
      </c>
      <c r="I47" s="83">
        <f t="shared" si="8"/>
        <v>6.875</v>
      </c>
      <c r="J47" s="83">
        <f t="shared" si="8"/>
        <v>5.3659999999999997</v>
      </c>
      <c r="K47" s="83">
        <f t="shared" si="8"/>
        <v>12.895999999999999</v>
      </c>
      <c r="L47" s="83">
        <f t="shared" si="8"/>
        <v>8.234</v>
      </c>
      <c r="M47" s="83">
        <f t="shared" si="8"/>
        <v>29.209</v>
      </c>
      <c r="N47" s="83">
        <f t="shared" si="8"/>
        <v>43.415000000000006</v>
      </c>
      <c r="O47" s="83">
        <f t="shared" si="8"/>
        <v>36.065000000000005</v>
      </c>
      <c r="P47" s="83">
        <f t="shared" si="8"/>
        <v>30.175999999999998</v>
      </c>
      <c r="Q47" s="83">
        <f t="shared" si="8"/>
        <v>28.440999999999999</v>
      </c>
      <c r="R47" s="83">
        <f t="shared" si="8"/>
        <v>19.257000000000001</v>
      </c>
      <c r="S47" s="83">
        <f t="shared" si="8"/>
        <v>20.433000000000003</v>
      </c>
      <c r="T47" s="83">
        <f t="shared" si="8"/>
        <v>27.407</v>
      </c>
      <c r="U47" s="83">
        <f t="shared" si="8"/>
        <v>18.331</v>
      </c>
      <c r="V47" s="83">
        <f t="shared" si="8"/>
        <v>23.686</v>
      </c>
      <c r="W47" s="83">
        <f t="shared" si="8"/>
        <v>23.65</v>
      </c>
      <c r="X47" s="83">
        <f t="shared" si="8"/>
        <v>19.977</v>
      </c>
      <c r="Y47" s="83">
        <f t="shared" si="8"/>
        <v>19.913</v>
      </c>
      <c r="Z47" s="84" t="str">
        <f t="shared" si="8"/>
        <v/>
      </c>
      <c r="AA47" s="100">
        <f>SUM(B47:Z47)</f>
        <v>501.48799999999989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18.986000000000001</v>
      </c>
      <c r="C4" s="18">
        <v>20.712</v>
      </c>
      <c r="D4" s="18">
        <v>16.995000000000001</v>
      </c>
      <c r="E4" s="18">
        <v>20.338000000000001</v>
      </c>
      <c r="F4" s="18">
        <v>23.284999999999997</v>
      </c>
      <c r="G4" s="18">
        <v>22.920999999999999</v>
      </c>
      <c r="H4" s="18">
        <v>4.92</v>
      </c>
      <c r="I4" s="18">
        <v>6.875</v>
      </c>
      <c r="J4" s="18">
        <v>5.3659999999999997</v>
      </c>
      <c r="K4" s="18">
        <v>12.896000000000001</v>
      </c>
      <c r="L4" s="18">
        <v>8.234</v>
      </c>
      <c r="M4" s="18">
        <v>29.208999999999996</v>
      </c>
      <c r="N4" s="18">
        <v>43.414999999999999</v>
      </c>
      <c r="O4" s="18">
        <v>36.064999999999998</v>
      </c>
      <c r="P4" s="18">
        <v>30.175999999999998</v>
      </c>
      <c r="Q4" s="18">
        <v>28.440999999999999</v>
      </c>
      <c r="R4" s="18">
        <v>19.256999999999998</v>
      </c>
      <c r="S4" s="18">
        <v>20.433</v>
      </c>
      <c r="T4" s="18">
        <v>27.407</v>
      </c>
      <c r="U4" s="18">
        <v>18.331</v>
      </c>
      <c r="V4" s="18">
        <v>23.686</v>
      </c>
      <c r="W4" s="18">
        <v>23.650000000000002</v>
      </c>
      <c r="X4" s="18">
        <v>19.977</v>
      </c>
      <c r="Y4" s="18">
        <v>19.912999999999997</v>
      </c>
      <c r="Z4" s="19"/>
      <c r="AA4" s="20">
        <f>SUM(B4:Z4)</f>
        <v>501.48799999999989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62.3</v>
      </c>
      <c r="C7" s="28">
        <v>60.39</v>
      </c>
      <c r="D7" s="28">
        <v>60.93</v>
      </c>
      <c r="E7" s="28">
        <v>60.93</v>
      </c>
      <c r="F7" s="28">
        <v>60.96</v>
      </c>
      <c r="G7" s="28">
        <v>60.96</v>
      </c>
      <c r="H7" s="28">
        <v>57.55</v>
      </c>
      <c r="I7" s="28">
        <v>58.96</v>
      </c>
      <c r="J7" s="28">
        <v>57.02</v>
      </c>
      <c r="K7" s="28">
        <v>59.21</v>
      </c>
      <c r="L7" s="28">
        <v>62.05</v>
      </c>
      <c r="M7" s="28">
        <v>59.71</v>
      </c>
      <c r="N7" s="28">
        <v>56.13</v>
      </c>
      <c r="O7" s="28">
        <v>54.17</v>
      </c>
      <c r="P7" s="28">
        <v>51.24</v>
      </c>
      <c r="Q7" s="28">
        <v>45.58</v>
      </c>
      <c r="R7" s="28">
        <v>45.98</v>
      </c>
      <c r="S7" s="28">
        <v>48.5</v>
      </c>
      <c r="T7" s="28">
        <v>51.4</v>
      </c>
      <c r="U7" s="28">
        <v>58.01</v>
      </c>
      <c r="V7" s="28">
        <v>65.69</v>
      </c>
      <c r="W7" s="28">
        <v>59.06</v>
      </c>
      <c r="X7" s="28">
        <v>54.34</v>
      </c>
      <c r="Y7" s="28">
        <v>53.54</v>
      </c>
      <c r="Z7" s="29"/>
      <c r="AA7" s="30">
        <v>56.858749999999993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18.986000000000001</v>
      </c>
      <c r="C13" s="52">
        <v>20.712</v>
      </c>
      <c r="D13" s="52">
        <v>16.995000000000001</v>
      </c>
      <c r="E13" s="52">
        <v>20.338000000000001</v>
      </c>
      <c r="F13" s="52">
        <v>23.284999999999997</v>
      </c>
      <c r="G13" s="52">
        <v>22.920999999999999</v>
      </c>
      <c r="H13" s="52">
        <v>4.92</v>
      </c>
      <c r="I13" s="52">
        <v>6.875</v>
      </c>
      <c r="J13" s="52">
        <v>5.3659999999999997</v>
      </c>
      <c r="K13" s="52">
        <v>11.545</v>
      </c>
      <c r="L13" s="52">
        <v>4.45</v>
      </c>
      <c r="M13" s="52">
        <v>26.347999999999999</v>
      </c>
      <c r="N13" s="52">
        <v>39.040999999999997</v>
      </c>
      <c r="O13" s="52">
        <v>33.564999999999998</v>
      </c>
      <c r="P13" s="52">
        <v>28.276</v>
      </c>
      <c r="Q13" s="52">
        <v>27.641000000000002</v>
      </c>
      <c r="R13" s="52">
        <v>18.355999999999998</v>
      </c>
      <c r="S13" s="52">
        <v>19.214999999999996</v>
      </c>
      <c r="T13" s="52">
        <v>26.669</v>
      </c>
      <c r="U13" s="52">
        <v>17.678000000000001</v>
      </c>
      <c r="V13" s="52">
        <v>23.015999999999998</v>
      </c>
      <c r="W13" s="52">
        <v>23</v>
      </c>
      <c r="X13" s="52">
        <v>18.605</v>
      </c>
      <c r="Y13" s="52">
        <v>18.678999999999998</v>
      </c>
      <c r="Z13" s="53"/>
      <c r="AA13" s="54">
        <f>SUM(B13:Z13)</f>
        <v>476.48199999999991</v>
      </c>
    </row>
    <row r="14" spans="1:27" ht="30" customHeight="1" thickBot="1" x14ac:dyDescent="0.25">
      <c r="A14" s="55" t="s">
        <v>10</v>
      </c>
      <c r="B14" s="56">
        <f>IF(LEN(B$2)&gt;0,SUM(B10:B13),"")</f>
        <v>18.986000000000001</v>
      </c>
      <c r="C14" s="57">
        <f t="shared" ref="C14:Z14" si="0">IF(LEN(C$2)&gt;0,SUM(C10:C13),"")</f>
        <v>20.712</v>
      </c>
      <c r="D14" s="57">
        <f t="shared" si="0"/>
        <v>16.995000000000001</v>
      </c>
      <c r="E14" s="57">
        <f t="shared" si="0"/>
        <v>20.338000000000001</v>
      </c>
      <c r="F14" s="57">
        <f t="shared" si="0"/>
        <v>23.284999999999997</v>
      </c>
      <c r="G14" s="57">
        <f t="shared" si="0"/>
        <v>22.920999999999999</v>
      </c>
      <c r="H14" s="57">
        <f t="shared" si="0"/>
        <v>4.92</v>
      </c>
      <c r="I14" s="57">
        <f t="shared" si="0"/>
        <v>6.875</v>
      </c>
      <c r="J14" s="57">
        <f t="shared" si="0"/>
        <v>5.3659999999999997</v>
      </c>
      <c r="K14" s="57">
        <f t="shared" si="0"/>
        <v>11.545</v>
      </c>
      <c r="L14" s="57">
        <f t="shared" si="0"/>
        <v>4.45</v>
      </c>
      <c r="M14" s="57">
        <f t="shared" si="0"/>
        <v>26.347999999999999</v>
      </c>
      <c r="N14" s="57">
        <f t="shared" si="0"/>
        <v>39.040999999999997</v>
      </c>
      <c r="O14" s="57">
        <f t="shared" si="0"/>
        <v>33.564999999999998</v>
      </c>
      <c r="P14" s="57">
        <f t="shared" si="0"/>
        <v>28.276</v>
      </c>
      <c r="Q14" s="57">
        <f t="shared" si="0"/>
        <v>27.641000000000002</v>
      </c>
      <c r="R14" s="57">
        <f t="shared" si="0"/>
        <v>18.355999999999998</v>
      </c>
      <c r="S14" s="57">
        <f t="shared" si="0"/>
        <v>19.214999999999996</v>
      </c>
      <c r="T14" s="57">
        <f t="shared" si="0"/>
        <v>26.669</v>
      </c>
      <c r="U14" s="57">
        <f t="shared" si="0"/>
        <v>17.678000000000001</v>
      </c>
      <c r="V14" s="57">
        <f t="shared" si="0"/>
        <v>23.015999999999998</v>
      </c>
      <c r="W14" s="57">
        <f t="shared" si="0"/>
        <v>23</v>
      </c>
      <c r="X14" s="57">
        <f t="shared" si="0"/>
        <v>18.605</v>
      </c>
      <c r="Y14" s="57">
        <f t="shared" si="0"/>
        <v>18.678999999999998</v>
      </c>
      <c r="Z14" s="58" t="str">
        <f t="shared" si="0"/>
        <v/>
      </c>
      <c r="AA14" s="59">
        <f>SUM(AA9:AA13)</f>
        <v>476.48199999999991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2.5</v>
      </c>
      <c r="O17" s="67">
        <v>2.5</v>
      </c>
      <c r="P17" s="67">
        <v>1.9</v>
      </c>
      <c r="Q17" s="67">
        <v>0.8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1.351</v>
      </c>
      <c r="L19" s="76">
        <v>3.7839999999999998</v>
      </c>
      <c r="M19" s="76">
        <v>2.8609999999999998</v>
      </c>
      <c r="N19" s="76">
        <v>1.8740000000000001</v>
      </c>
      <c r="O19" s="76"/>
      <c r="P19" s="76"/>
      <c r="Q19" s="76"/>
      <c r="R19" s="76">
        <v>0.90100000000000002</v>
      </c>
      <c r="S19" s="76">
        <v>1.218</v>
      </c>
      <c r="T19" s="76">
        <v>0.73799999999999999</v>
      </c>
      <c r="U19" s="76">
        <v>0.65300000000000002</v>
      </c>
      <c r="V19" s="76">
        <v>0.67</v>
      </c>
      <c r="W19" s="76">
        <v>0.65</v>
      </c>
      <c r="X19" s="76">
        <v>1.3719999999999999</v>
      </c>
      <c r="Y19" s="76">
        <v>1.234</v>
      </c>
      <c r="Z19" s="73"/>
      <c r="AA19" s="74">
        <f>SUM(B19:Z19)</f>
        <v>17.305999999999997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1.351</v>
      </c>
      <c r="L22" s="83">
        <f t="shared" si="1"/>
        <v>3.7839999999999998</v>
      </c>
      <c r="M22" s="83">
        <f t="shared" si="1"/>
        <v>2.8609999999999998</v>
      </c>
      <c r="N22" s="83">
        <f t="shared" si="1"/>
        <v>4.3740000000000006</v>
      </c>
      <c r="O22" s="83">
        <f t="shared" si="1"/>
        <v>2.5</v>
      </c>
      <c r="P22" s="83">
        <f t="shared" si="1"/>
        <v>1.9</v>
      </c>
      <c r="Q22" s="83">
        <f t="shared" si="1"/>
        <v>0.8</v>
      </c>
      <c r="R22" s="83">
        <f t="shared" si="1"/>
        <v>0.90100000000000002</v>
      </c>
      <c r="S22" s="83">
        <f t="shared" si="1"/>
        <v>1.218</v>
      </c>
      <c r="T22" s="83">
        <f t="shared" si="1"/>
        <v>0.73799999999999999</v>
      </c>
      <c r="U22" s="83">
        <f t="shared" si="1"/>
        <v>0.65300000000000002</v>
      </c>
      <c r="V22" s="83">
        <f t="shared" si="1"/>
        <v>0.67</v>
      </c>
      <c r="W22" s="83">
        <f t="shared" si="1"/>
        <v>0.65</v>
      </c>
      <c r="X22" s="83">
        <f t="shared" si="1"/>
        <v>1.3719999999999999</v>
      </c>
      <c r="Y22" s="83">
        <f t="shared" si="1"/>
        <v>1.234</v>
      </c>
      <c r="Z22" s="84">
        <f t="shared" si="1"/>
        <v>0</v>
      </c>
      <c r="AA22" s="85">
        <f t="shared" si="1"/>
        <v>25.005999999999997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18.986000000000001</v>
      </c>
      <c r="C26" s="72">
        <v>20.712</v>
      </c>
      <c r="D26" s="72">
        <v>16.995000000000001</v>
      </c>
      <c r="E26" s="72">
        <v>20.338000000000001</v>
      </c>
      <c r="F26" s="72">
        <v>23.285</v>
      </c>
      <c r="G26" s="72">
        <v>22.920999999999999</v>
      </c>
      <c r="H26" s="72">
        <v>4.92</v>
      </c>
      <c r="I26" s="72">
        <v>6.875</v>
      </c>
      <c r="J26" s="72">
        <v>5.3659999999999997</v>
      </c>
      <c r="K26" s="72">
        <v>12.896000000000001</v>
      </c>
      <c r="L26" s="72">
        <v>8.234</v>
      </c>
      <c r="M26" s="72">
        <v>29.209</v>
      </c>
      <c r="N26" s="72">
        <v>43.414999999999999</v>
      </c>
      <c r="O26" s="72">
        <v>36.064999999999998</v>
      </c>
      <c r="P26" s="72">
        <v>30.175999999999998</v>
      </c>
      <c r="Q26" s="72">
        <v>28.440999999999999</v>
      </c>
      <c r="R26" s="72">
        <v>19.257000000000001</v>
      </c>
      <c r="S26" s="72">
        <v>20.433</v>
      </c>
      <c r="T26" s="72">
        <v>27.407</v>
      </c>
      <c r="U26" s="72">
        <v>18.331</v>
      </c>
      <c r="V26" s="72">
        <v>23.686</v>
      </c>
      <c r="W26" s="72">
        <v>23.65</v>
      </c>
      <c r="X26" s="72">
        <v>19.977</v>
      </c>
      <c r="Y26" s="72">
        <v>19.913</v>
      </c>
      <c r="Z26" s="73"/>
      <c r="AA26" s="74">
        <f>SUM(B26:Z26)</f>
        <v>501.48799999999989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18.986000000000001</v>
      </c>
      <c r="C28" s="57">
        <f t="shared" si="2"/>
        <v>20.712</v>
      </c>
      <c r="D28" s="57">
        <f t="shared" si="2"/>
        <v>16.995000000000001</v>
      </c>
      <c r="E28" s="57">
        <f t="shared" si="2"/>
        <v>20.338000000000001</v>
      </c>
      <c r="F28" s="57">
        <f t="shared" si="2"/>
        <v>23.285</v>
      </c>
      <c r="G28" s="57">
        <f t="shared" si="2"/>
        <v>22.920999999999999</v>
      </c>
      <c r="H28" s="57">
        <f t="shared" si="2"/>
        <v>4.92</v>
      </c>
      <c r="I28" s="57">
        <f t="shared" si="2"/>
        <v>6.875</v>
      </c>
      <c r="J28" s="57">
        <f t="shared" si="2"/>
        <v>5.3659999999999997</v>
      </c>
      <c r="K28" s="57">
        <f t="shared" si="2"/>
        <v>12.896000000000001</v>
      </c>
      <c r="L28" s="57">
        <f t="shared" si="2"/>
        <v>8.234</v>
      </c>
      <c r="M28" s="57">
        <f t="shared" si="2"/>
        <v>29.209</v>
      </c>
      <c r="N28" s="57">
        <f t="shared" si="2"/>
        <v>43.414999999999999</v>
      </c>
      <c r="O28" s="57">
        <f t="shared" si="2"/>
        <v>36.064999999999998</v>
      </c>
      <c r="P28" s="57">
        <f t="shared" si="2"/>
        <v>30.175999999999998</v>
      </c>
      <c r="Q28" s="57">
        <f t="shared" si="2"/>
        <v>28.440999999999999</v>
      </c>
      <c r="R28" s="57">
        <f t="shared" si="2"/>
        <v>19.257000000000001</v>
      </c>
      <c r="S28" s="57">
        <f t="shared" si="2"/>
        <v>20.433</v>
      </c>
      <c r="T28" s="57">
        <f t="shared" si="2"/>
        <v>27.407</v>
      </c>
      <c r="U28" s="57">
        <f t="shared" si="2"/>
        <v>18.331</v>
      </c>
      <c r="V28" s="57">
        <f t="shared" si="2"/>
        <v>23.686</v>
      </c>
      <c r="W28" s="57">
        <f t="shared" si="2"/>
        <v>23.65</v>
      </c>
      <c r="X28" s="57">
        <f t="shared" si="2"/>
        <v>19.977</v>
      </c>
      <c r="Y28" s="57">
        <f t="shared" si="2"/>
        <v>19.913</v>
      </c>
      <c r="Z28" s="58">
        <f t="shared" si="2"/>
        <v>0</v>
      </c>
      <c r="AA28" s="59">
        <f t="shared" si="2"/>
        <v>501.48799999999989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18.986000000000001</v>
      </c>
      <c r="C47" s="83">
        <f t="shared" ref="C47:Z47" si="8">SUM(C10:C13)+C22+C36</f>
        <v>20.712</v>
      </c>
      <c r="D47" s="83">
        <f t="shared" si="8"/>
        <v>16.995000000000001</v>
      </c>
      <c r="E47" s="83">
        <f t="shared" si="8"/>
        <v>20.338000000000001</v>
      </c>
      <c r="F47" s="83">
        <f t="shared" si="8"/>
        <v>23.284999999999997</v>
      </c>
      <c r="G47" s="83">
        <f t="shared" si="8"/>
        <v>22.920999999999999</v>
      </c>
      <c r="H47" s="83">
        <f t="shared" si="8"/>
        <v>4.92</v>
      </c>
      <c r="I47" s="83">
        <f t="shared" si="8"/>
        <v>6.875</v>
      </c>
      <c r="J47" s="83">
        <f t="shared" si="8"/>
        <v>5.3659999999999997</v>
      </c>
      <c r="K47" s="83">
        <f t="shared" si="8"/>
        <v>12.896000000000001</v>
      </c>
      <c r="L47" s="83">
        <f t="shared" si="8"/>
        <v>8.234</v>
      </c>
      <c r="M47" s="83">
        <f t="shared" si="8"/>
        <v>29.209</v>
      </c>
      <c r="N47" s="83">
        <f t="shared" si="8"/>
        <v>43.414999999999999</v>
      </c>
      <c r="O47" s="83">
        <f t="shared" si="8"/>
        <v>36.064999999999998</v>
      </c>
      <c r="P47" s="83">
        <f t="shared" si="8"/>
        <v>30.175999999999998</v>
      </c>
      <c r="Q47" s="83">
        <f t="shared" si="8"/>
        <v>28.441000000000003</v>
      </c>
      <c r="R47" s="83">
        <f t="shared" si="8"/>
        <v>19.256999999999998</v>
      </c>
      <c r="S47" s="83">
        <f t="shared" si="8"/>
        <v>20.432999999999996</v>
      </c>
      <c r="T47" s="83">
        <f t="shared" si="8"/>
        <v>27.407</v>
      </c>
      <c r="U47" s="83">
        <f t="shared" si="8"/>
        <v>18.331</v>
      </c>
      <c r="V47" s="83">
        <f t="shared" si="8"/>
        <v>23.686</v>
      </c>
      <c r="W47" s="83">
        <f t="shared" si="8"/>
        <v>23.65</v>
      </c>
      <c r="X47" s="83">
        <f t="shared" si="8"/>
        <v>19.977</v>
      </c>
      <c r="Y47" s="83">
        <f t="shared" si="8"/>
        <v>19.912999999999997</v>
      </c>
      <c r="Z47" s="84">
        <f t="shared" si="8"/>
        <v>0</v>
      </c>
      <c r="AA47" s="100">
        <f>SUM(B47:Z47)</f>
        <v>501.48799999999989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2021-04-30T20:17:39Z</dcterms:created>
  <dcterms:modified xsi:type="dcterms:W3CDTF">2021-04-30T20:17:39Z</dcterms:modified>
</cp:coreProperties>
</file>