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[1]SPOT_Orders_OverView_01!$A$21:$A$32</definedName>
    <definedName name="MKT_OVW_PARTICIPANTS_S">[1]SPOT_Orders_OverView_01!$A$5:$A$17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<sst xmlns="http://schemas.openxmlformats.org/spreadsheetml/2006/main" count="110" uniqueCount="50">
  <si>
    <t>Publication on: 29/04/2021 23:19:40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</si>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</sst>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8.3320000000000007</c:v>
                </c:pt>
                <c:pt idx="1">
                  <c:v>6.9569999999999999</c:v>
                </c:pt>
                <c:pt idx="2">
                  <c:v>9.1280000000000001</c:v>
                </c:pt>
                <c:pt idx="3">
                  <c:v>5.9279999999999999</c:v>
                </c:pt>
                <c:pt idx="4">
                  <c:v>12.9</c:v>
                </c:pt>
                <c:pt idx="5">
                  <c:v>11.3</c:v>
                </c:pt>
                <c:pt idx="6">
                  <c:v>8.6199999999999992</c:v>
                </c:pt>
                <c:pt idx="7">
                  <c:v>8.8000000000000007</c:v>
                </c:pt>
                <c:pt idx="8">
                  <c:v>8.84</c:v>
                </c:pt>
                <c:pt idx="9">
                  <c:v>9.5790000000000006</c:v>
                </c:pt>
                <c:pt idx="10">
                  <c:v>8.85</c:v>
                </c:pt>
                <c:pt idx="11">
                  <c:v>14.068999999999999</c:v>
                </c:pt>
                <c:pt idx="12">
                  <c:v>13.021000000000001</c:v>
                </c:pt>
                <c:pt idx="13">
                  <c:v>9.8990000000000009</c:v>
                </c:pt>
                <c:pt idx="14">
                  <c:v>11.717000000000001</c:v>
                </c:pt>
                <c:pt idx="15">
                  <c:v>4.8760000000000003</c:v>
                </c:pt>
                <c:pt idx="16">
                  <c:v>11.116</c:v>
                </c:pt>
                <c:pt idx="17">
                  <c:v>11.353000000000002</c:v>
                </c:pt>
                <c:pt idx="18">
                  <c:v>3.4619999999999997</c:v>
                </c:pt>
                <c:pt idx="19">
                  <c:v>2.63</c:v>
                </c:pt>
                <c:pt idx="20">
                  <c:v>3.008</c:v>
                </c:pt>
                <c:pt idx="21">
                  <c:v>8.8710000000000004</c:v>
                </c:pt>
                <c:pt idx="22">
                  <c:v>15.505000000000001</c:v>
                </c:pt>
                <c:pt idx="23">
                  <c:v>13.791000000000002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186047488"/>
        <c:axId val="186047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9.0879999999999992</c:v>
                </c:pt>
                <c:pt idx="1">
                  <c:v>8.0179999999999989</c:v>
                </c:pt>
                <c:pt idx="2">
                  <c:v>9.8840000000000003</c:v>
                </c:pt>
                <c:pt idx="3">
                  <c:v>6.4540000000000006</c:v>
                </c:pt>
                <c:pt idx="4">
                  <c:v>13.951999999999998</c:v>
                </c:pt>
                <c:pt idx="5">
                  <c:v>12.933999999999997</c:v>
                </c:pt>
                <c:pt idx="6">
                  <c:v>10.32</c:v>
                </c:pt>
                <c:pt idx="7">
                  <c:v>9.907</c:v>
                </c:pt>
                <c:pt idx="8">
                  <c:v>9.4320000000000004</c:v>
                </c:pt>
                <c:pt idx="9">
                  <c:v>10.932</c:v>
                </c:pt>
                <c:pt idx="10">
                  <c:v>12.193</c:v>
                </c:pt>
                <c:pt idx="11">
                  <c:v>14.957000000000001</c:v>
                </c:pt>
                <c:pt idx="12">
                  <c:v>14.761000000000001</c:v>
                </c:pt>
                <c:pt idx="13">
                  <c:v>10.849</c:v>
                </c:pt>
                <c:pt idx="14">
                  <c:v>13.447000000000003</c:v>
                </c:pt>
                <c:pt idx="15">
                  <c:v>7.4260000000000002</c:v>
                </c:pt>
                <c:pt idx="16">
                  <c:v>11.546000000000001</c:v>
                </c:pt>
                <c:pt idx="17">
                  <c:v>11.773000000000001</c:v>
                </c:pt>
                <c:pt idx="18">
                  <c:v>6.532</c:v>
                </c:pt>
                <c:pt idx="19">
                  <c:v>3.8609999999999998</c:v>
                </c:pt>
                <c:pt idx="20">
                  <c:v>5.3529999999999998</c:v>
                </c:pt>
                <c:pt idx="21">
                  <c:v>10.690999999999999</c:v>
                </c:pt>
                <c:pt idx="22">
                  <c:v>16.395</c:v>
                </c:pt>
                <c:pt idx="23">
                  <c:v>14.680999999999999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047488"/>
        <c:axId val="186047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22.73</c:v>
                </c:pt>
                <c:pt idx="1">
                  <c:v>18.97</c:v>
                </c:pt>
                <c:pt idx="2">
                  <c:v>14.75</c:v>
                </c:pt>
                <c:pt idx="3">
                  <c:v>13.41</c:v>
                </c:pt>
                <c:pt idx="4">
                  <c:v>40.42</c:v>
                </c:pt>
                <c:pt idx="5">
                  <c:v>55</c:v>
                </c:pt>
                <c:pt idx="6">
                  <c:v>52.14</c:v>
                </c:pt>
                <c:pt idx="7">
                  <c:v>49.49</c:v>
                </c:pt>
                <c:pt idx="8">
                  <c:v>48.51</c:v>
                </c:pt>
                <c:pt idx="9">
                  <c:v>52.75</c:v>
                </c:pt>
                <c:pt idx="10">
                  <c:v>51.84</c:v>
                </c:pt>
                <c:pt idx="11">
                  <c:v>51.71</c:v>
                </c:pt>
                <c:pt idx="12">
                  <c:v>54.71</c:v>
                </c:pt>
                <c:pt idx="13">
                  <c:v>51</c:v>
                </c:pt>
                <c:pt idx="14">
                  <c:v>53.86</c:v>
                </c:pt>
                <c:pt idx="15">
                  <c:v>57.71</c:v>
                </c:pt>
                <c:pt idx="16">
                  <c:v>62.64</c:v>
                </c:pt>
                <c:pt idx="17">
                  <c:v>70.3</c:v>
                </c:pt>
                <c:pt idx="18">
                  <c:v>78.849999999999994</c:v>
                </c:pt>
                <c:pt idx="19">
                  <c:v>70.05</c:v>
                </c:pt>
                <c:pt idx="20">
                  <c:v>72.040000000000006</c:v>
                </c:pt>
                <c:pt idx="21">
                  <c:v>73.38</c:v>
                </c:pt>
                <c:pt idx="22">
                  <c:v>76.84</c:v>
                </c:pt>
                <c:pt idx="23">
                  <c:v>66.099999999999994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6048664"/>
        <c:axId val="186048272"/>
      </c:lineChart>
      <c:catAx>
        <c:axId val="1860474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047880"/>
        <c:crosses val="autoZero"/>
        <c:auto val="1"/>
        <c:lblAlgn val="ctr"/>
        <c:lblOffset val="100"/>
        <c:noMultiLvlLbl val="0"/>
      </c:catAx>
      <c:valAx>
        <c:axId val="186047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047488"/>
        <c:crosses val="autoZero"/>
        <c:crossBetween val="between"/>
      </c:valAx>
      <c:valAx>
        <c:axId val="18604827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6048664"/>
        <c:crosses val="max"/>
        <c:crossBetween val="between"/>
      </c:valAx>
      <c:catAx>
        <c:axId val="18604866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604827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44316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222.55200000000002</v>
          </cell>
        </row>
        <row r="31">
          <cell r="C31">
            <v>1.75</v>
          </cell>
        </row>
        <row r="32">
          <cell r="C32">
            <v>0</v>
          </cell>
        </row>
        <row r="33">
          <cell r="C33">
            <v>31.084000000000003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25.859999999999992</v>
          </cell>
        </row>
        <row r="39">
          <cell r="C39">
            <v>0</v>
          </cell>
        </row>
        <row r="40">
          <cell r="C40">
            <v>11.220999999999998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218.30500000000001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22.73</v>
          </cell>
          <cell r="C7">
            <v>18.97</v>
          </cell>
          <cell r="D7">
            <v>14.75</v>
          </cell>
          <cell r="E7">
            <v>13.41</v>
          </cell>
          <cell r="F7">
            <v>40.42</v>
          </cell>
          <cell r="G7">
            <v>55</v>
          </cell>
          <cell r="H7">
            <v>52.14</v>
          </cell>
          <cell r="I7">
            <v>49.49</v>
          </cell>
          <cell r="J7">
            <v>48.51</v>
          </cell>
          <cell r="K7">
            <v>52.75</v>
          </cell>
          <cell r="L7">
            <v>51.84</v>
          </cell>
          <cell r="M7">
            <v>51.71</v>
          </cell>
          <cell r="N7">
            <v>54.71</v>
          </cell>
          <cell r="O7">
            <v>51</v>
          </cell>
          <cell r="P7">
            <v>53.86</v>
          </cell>
          <cell r="Q7">
            <v>57.71</v>
          </cell>
          <cell r="R7">
            <v>62.64</v>
          </cell>
          <cell r="S7">
            <v>70.3</v>
          </cell>
          <cell r="T7">
            <v>78.849999999999994</v>
          </cell>
          <cell r="U7">
            <v>70.05</v>
          </cell>
          <cell r="V7">
            <v>72.040000000000006</v>
          </cell>
          <cell r="W7">
            <v>73.38</v>
          </cell>
          <cell r="X7">
            <v>76.84</v>
          </cell>
          <cell r="Y7">
            <v>66.099999999999994</v>
          </cell>
        </row>
        <row r="57">
          <cell r="B57">
            <v>8.3320000000000007</v>
          </cell>
          <cell r="C57">
            <v>6.9569999999999999</v>
          </cell>
          <cell r="D57">
            <v>9.1280000000000001</v>
          </cell>
          <cell r="E57">
            <v>5.9279999999999999</v>
          </cell>
          <cell r="F57">
            <v>12.9</v>
          </cell>
          <cell r="G57">
            <v>11.3</v>
          </cell>
          <cell r="H57">
            <v>8.6199999999999992</v>
          </cell>
          <cell r="I57">
            <v>8.8000000000000007</v>
          </cell>
          <cell r="J57">
            <v>8.84</v>
          </cell>
          <cell r="K57">
            <v>9.5790000000000006</v>
          </cell>
          <cell r="L57">
            <v>8.85</v>
          </cell>
          <cell r="M57">
            <v>14.068999999999999</v>
          </cell>
          <cell r="N57">
            <v>13.021000000000001</v>
          </cell>
          <cell r="O57">
            <v>9.8990000000000009</v>
          </cell>
          <cell r="P57">
            <v>11.717000000000001</v>
          </cell>
          <cell r="Q57">
            <v>4.8760000000000003</v>
          </cell>
          <cell r="R57">
            <v>11.116</v>
          </cell>
          <cell r="S57">
            <v>11.353000000000002</v>
          </cell>
          <cell r="T57">
            <v>3.4619999999999997</v>
          </cell>
          <cell r="U57">
            <v>2.63</v>
          </cell>
          <cell r="V57">
            <v>3.008</v>
          </cell>
          <cell r="W57">
            <v>8.8710000000000004</v>
          </cell>
          <cell r="X57">
            <v>15.505000000000001</v>
          </cell>
          <cell r="Y57">
            <v>13.791000000000002</v>
          </cell>
        </row>
        <row r="62">
          <cell r="T62">
            <v>1.75</v>
          </cell>
        </row>
        <row r="64">
          <cell r="B64">
            <v>0.75600000000000001</v>
          </cell>
          <cell r="C64">
            <v>1.0609999999999999</v>
          </cell>
          <cell r="D64">
            <v>0.75600000000000001</v>
          </cell>
          <cell r="E64">
            <v>0.52600000000000002</v>
          </cell>
          <cell r="F64">
            <v>1.052</v>
          </cell>
          <cell r="G64">
            <v>1.6339999999999999</v>
          </cell>
          <cell r="H64">
            <v>1.7</v>
          </cell>
          <cell r="I64">
            <v>1.107</v>
          </cell>
          <cell r="J64">
            <v>0.59199999999999997</v>
          </cell>
          <cell r="K64">
            <v>1.353</v>
          </cell>
          <cell r="L64">
            <v>3.343</v>
          </cell>
          <cell r="M64">
            <v>0.88800000000000001</v>
          </cell>
          <cell r="N64">
            <v>1.74</v>
          </cell>
          <cell r="O64">
            <v>0.95</v>
          </cell>
          <cell r="P64">
            <v>1.73</v>
          </cell>
          <cell r="Q64">
            <v>2.5499999999999998</v>
          </cell>
          <cell r="R64">
            <v>0.43</v>
          </cell>
          <cell r="S64">
            <v>0.42000000000000004</v>
          </cell>
          <cell r="T64">
            <v>1.3199999999999998</v>
          </cell>
          <cell r="U64">
            <v>1.2310000000000001</v>
          </cell>
          <cell r="V64">
            <v>2.3449999999999998</v>
          </cell>
          <cell r="W64">
            <v>1.8199999999999998</v>
          </cell>
          <cell r="X64">
            <v>0.8899999999999999</v>
          </cell>
          <cell r="Y64">
            <v>0.8899999999999999</v>
          </cell>
        </row>
      </sheetData>
      <sheetData sheetId="17">
        <row r="57">
          <cell r="B57">
            <v>7.2669999999999995</v>
          </cell>
          <cell r="C57">
            <v>6.1959999999999997</v>
          </cell>
          <cell r="D57">
            <v>8.0630000000000006</v>
          </cell>
          <cell r="E57">
            <v>4.9440000000000008</v>
          </cell>
          <cell r="F57">
            <v>12.09</v>
          </cell>
          <cell r="G57">
            <v>11.056999999999999</v>
          </cell>
          <cell r="H57">
            <v>8.7439999999999998</v>
          </cell>
          <cell r="I57">
            <v>8.8409999999999993</v>
          </cell>
          <cell r="J57">
            <v>7.6420000000000003</v>
          </cell>
          <cell r="K57">
            <v>9.1419999999999995</v>
          </cell>
          <cell r="L57">
            <v>10.403</v>
          </cell>
          <cell r="M57">
            <v>13.167000000000002</v>
          </cell>
          <cell r="N57">
            <v>12.971</v>
          </cell>
          <cell r="O57">
            <v>9.0589999999999993</v>
          </cell>
          <cell r="P57">
            <v>10.690000000000001</v>
          </cell>
          <cell r="Q57">
            <v>7.4260000000000002</v>
          </cell>
          <cell r="R57">
            <v>9.1069999999999993</v>
          </cell>
          <cell r="S57">
            <v>10.797000000000001</v>
          </cell>
          <cell r="T57">
            <v>5.1520000000000001</v>
          </cell>
          <cell r="U57">
            <v>3.8609999999999998</v>
          </cell>
          <cell r="V57">
            <v>5.3529999999999998</v>
          </cell>
          <cell r="W57">
            <v>10.690999999999999</v>
          </cell>
          <cell r="X57">
            <v>13.514000000000001</v>
          </cell>
          <cell r="Y57">
            <v>12.128</v>
          </cell>
        </row>
        <row r="62">
          <cell r="B62">
            <v>1.2</v>
          </cell>
          <cell r="C62">
            <v>1.2</v>
          </cell>
          <cell r="D62">
            <v>1.2</v>
          </cell>
          <cell r="E62">
            <v>1.2</v>
          </cell>
          <cell r="F62">
            <v>1.2</v>
          </cell>
          <cell r="G62">
            <v>1.2</v>
          </cell>
          <cell r="H62">
            <v>1.2</v>
          </cell>
          <cell r="I62">
            <v>0.74</v>
          </cell>
          <cell r="J62">
            <v>1.79</v>
          </cell>
          <cell r="K62">
            <v>1.79</v>
          </cell>
          <cell r="L62">
            <v>1.79</v>
          </cell>
          <cell r="M62">
            <v>1.79</v>
          </cell>
          <cell r="N62">
            <v>1.79</v>
          </cell>
          <cell r="O62">
            <v>1.79</v>
          </cell>
          <cell r="P62">
            <v>1.79</v>
          </cell>
          <cell r="R62">
            <v>1.79</v>
          </cell>
          <cell r="X62">
            <v>1.2</v>
          </cell>
          <cell r="Y62">
            <v>1.2</v>
          </cell>
        </row>
        <row r="64">
          <cell r="B64">
            <v>0.621</v>
          </cell>
          <cell r="C64">
            <v>0.622</v>
          </cell>
          <cell r="D64">
            <v>0.621</v>
          </cell>
          <cell r="E64">
            <v>0.31</v>
          </cell>
          <cell r="F64">
            <v>0.66199999999999992</v>
          </cell>
          <cell r="G64">
            <v>0.67700000000000005</v>
          </cell>
          <cell r="H64">
            <v>0.376</v>
          </cell>
          <cell r="I64">
            <v>0.32600000000000001</v>
          </cell>
          <cell r="P64">
            <v>0.96699999999999997</v>
          </cell>
          <cell r="R64">
            <v>0.64900000000000002</v>
          </cell>
          <cell r="S64">
            <v>0.97599999999999998</v>
          </cell>
          <cell r="T64">
            <v>1.38</v>
          </cell>
          <cell r="X64">
            <v>1.681</v>
          </cell>
          <cell r="Y64">
            <v>1.3530000000000002</v>
          </cell>
        </row>
      </sheetData>
      <sheetData sheetId="18">
        <row r="7">
          <cell r="B7">
            <v>22.73</v>
          </cell>
          <cell r="C7">
            <v>18.97</v>
          </cell>
          <cell r="D7">
            <v>14.75</v>
          </cell>
          <cell r="E7">
            <v>13.41</v>
          </cell>
          <cell r="F7">
            <v>40.42</v>
          </cell>
          <cell r="G7">
            <v>55</v>
          </cell>
          <cell r="H7">
            <v>52.14</v>
          </cell>
          <cell r="I7">
            <v>49.49</v>
          </cell>
          <cell r="J7">
            <v>48.51</v>
          </cell>
          <cell r="K7">
            <v>52.75</v>
          </cell>
          <cell r="L7">
            <v>51.84</v>
          </cell>
          <cell r="M7">
            <v>51.71</v>
          </cell>
          <cell r="N7">
            <v>54.71</v>
          </cell>
          <cell r="O7">
            <v>51</v>
          </cell>
          <cell r="P7">
            <v>53.86</v>
          </cell>
          <cell r="Q7">
            <v>57.71</v>
          </cell>
          <cell r="R7">
            <v>62.64</v>
          </cell>
          <cell r="S7">
            <v>70.3</v>
          </cell>
          <cell r="T7">
            <v>78.849999999999994</v>
          </cell>
          <cell r="U7">
            <v>70.05</v>
          </cell>
          <cell r="V7">
            <v>72.040000000000006</v>
          </cell>
          <cell r="W7">
            <v>73.38</v>
          </cell>
          <cell r="X7">
            <v>76.84</v>
          </cell>
          <cell r="Y7">
            <v>66.099999999999994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VOLTERRA</v>
          </cell>
        </row>
        <row r="14">
          <cell r="A14" t="str">
            <v>WATT_AND_VOLT</v>
          </cell>
        </row>
        <row r="15">
          <cell r="A15" t="str">
            <v>WOOTIS</v>
          </cell>
        </row>
        <row r="16">
          <cell r="A16" t="str">
            <v>COUPLING_CBS</v>
          </cell>
        </row>
        <row r="21">
          <cell r="A21" t="str">
            <v>DAPEEP</v>
          </cell>
        </row>
        <row r="22">
          <cell r="A22" t="str">
            <v>ELPEDISON</v>
          </cell>
        </row>
        <row r="23">
          <cell r="A23" t="str">
            <v>FORENA</v>
          </cell>
        </row>
        <row r="24">
          <cell r="A24" t="str">
            <v>HERON</v>
          </cell>
        </row>
        <row r="25">
          <cell r="A25" t="str">
            <v>INACCESS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RENOPTIPOWER</v>
          </cell>
        </row>
        <row r="29">
          <cell r="A29" t="str">
            <v>WATT_AND_VOLT</v>
          </cell>
        </row>
        <row r="30">
          <cell r="A30" t="str">
            <v>WOOTIS</v>
          </cell>
        </row>
        <row r="31">
          <cell r="A3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41">
        <row r="2">
          <cell r="C2">
            <v>44317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768.37860000000001</v>
          </cell>
          <cell r="J12">
            <v>768.37900000000002</v>
          </cell>
          <cell r="K12">
            <v>768.87800000000004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11.5738</v>
          </cell>
          <cell r="J15">
            <v>11.574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29.375299999999999</v>
          </cell>
          <cell r="J22">
            <v>29.375</v>
          </cell>
          <cell r="K22">
            <v>29.375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82.405900000000003</v>
          </cell>
          <cell r="J23">
            <v>82.406000000000006</v>
          </cell>
          <cell r="K23">
            <v>82.406000000000006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43.301299999999998</v>
          </cell>
          <cell r="J25">
            <v>43.301000000000002</v>
          </cell>
          <cell r="K25">
            <v>42.820999999999998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19.989999999999998</v>
          </cell>
          <cell r="J26">
            <v>19.989999999999998</v>
          </cell>
          <cell r="K26">
            <v>19.989999999999998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219.1438</v>
          </cell>
          <cell r="J27">
            <v>219.14400000000001</v>
          </cell>
          <cell r="K27">
            <v>205.804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24.858000000000001</v>
          </cell>
          <cell r="J32">
            <v>24.858000000000001</v>
          </cell>
          <cell r="K32">
            <v>38.198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44317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1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9.0879999999999992</v>
      </c>
      <c r="C4" s="18">
        <v>8.0180000000000007</v>
      </c>
      <c r="D4" s="18">
        <v>9.8839999999999986</v>
      </c>
      <c r="E4" s="18">
        <v>6.4539999999999997</v>
      </c>
      <c r="F4" s="18">
        <v>13.952</v>
      </c>
      <c r="G4" s="18">
        <v>12.934000000000001</v>
      </c>
      <c r="H4" s="18">
        <v>10.319999999999999</v>
      </c>
      <c r="I4" s="18">
        <v>9.907</v>
      </c>
      <c r="J4" s="18">
        <v>9.4320000000000004</v>
      </c>
      <c r="K4" s="18">
        <v>10.932000000000002</v>
      </c>
      <c r="L4" s="18">
        <v>12.193</v>
      </c>
      <c r="M4" s="18">
        <v>14.957000000000001</v>
      </c>
      <c r="N4" s="18">
        <v>14.760999999999999</v>
      </c>
      <c r="O4" s="18">
        <v>10.849</v>
      </c>
      <c r="P4" s="18">
        <v>13.447000000000001</v>
      </c>
      <c r="Q4" s="18">
        <v>7.4260000000000002</v>
      </c>
      <c r="R4" s="18">
        <v>11.545999999999999</v>
      </c>
      <c r="S4" s="18">
        <v>11.773</v>
      </c>
      <c r="T4" s="18">
        <v>6.5319999999999991</v>
      </c>
      <c r="U4" s="18">
        <v>3.8609999999999998</v>
      </c>
      <c r="V4" s="18">
        <v>5.3529999999999998</v>
      </c>
      <c r="W4" s="18">
        <v>10.691000000000001</v>
      </c>
      <c r="X4" s="18">
        <v>16.395</v>
      </c>
      <c r="Y4" s="18">
        <v>14.681000000000003</v>
      </c>
      <c r="Z4" s="19"/>
      <c r="AA4" s="20">
        <f>SUM(B4:Z4)</f>
        <v>255.386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22.73</v>
      </c>
      <c r="C7" s="28">
        <v>18.97</v>
      </c>
      <c r="D7" s="28">
        <v>14.75</v>
      </c>
      <c r="E7" s="28">
        <v>13.41</v>
      </c>
      <c r="F7" s="28">
        <v>40.42</v>
      </c>
      <c r="G7" s="28">
        <v>55</v>
      </c>
      <c r="H7" s="28">
        <v>52.14</v>
      </c>
      <c r="I7" s="28">
        <v>49.49</v>
      </c>
      <c r="J7" s="28">
        <v>48.51</v>
      </c>
      <c r="K7" s="28">
        <v>52.75</v>
      </c>
      <c r="L7" s="28">
        <v>51.84</v>
      </c>
      <c r="M7" s="28">
        <v>51.71</v>
      </c>
      <c r="N7" s="28">
        <v>54.71</v>
      </c>
      <c r="O7" s="28">
        <v>51</v>
      </c>
      <c r="P7" s="28">
        <v>53.86</v>
      </c>
      <c r="Q7" s="28">
        <v>57.71</v>
      </c>
      <c r="R7" s="28">
        <v>62.64</v>
      </c>
      <c r="S7" s="28">
        <v>70.3</v>
      </c>
      <c r="T7" s="28">
        <v>78.849999999999994</v>
      </c>
      <c r="U7" s="28">
        <v>70.05</v>
      </c>
      <c r="V7" s="28">
        <v>72.040000000000006</v>
      </c>
      <c r="W7" s="28">
        <v>73.38</v>
      </c>
      <c r="X7" s="28">
        <v>76.84</v>
      </c>
      <c r="Y7" s="28">
        <v>66.099999999999994</v>
      </c>
      <c r="Z7" s="29"/>
      <c r="AA7" s="30">
        <f>IF(SUM(GR_MAINLAND_MCP_SUM_SELL)&lt;&gt;0,AVERAGEIF(GR_MAINLAND_MCP_SUM_SELL,"&lt;&gt;"""),"")</f>
        <v>52.466666666666647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8.3320000000000007</v>
      </c>
      <c r="C13" s="52">
        <v>6.9569999999999999</v>
      </c>
      <c r="D13" s="52">
        <v>9.1280000000000001</v>
      </c>
      <c r="E13" s="52">
        <v>5.9279999999999999</v>
      </c>
      <c r="F13" s="52">
        <v>12.9</v>
      </c>
      <c r="G13" s="52">
        <v>11.3</v>
      </c>
      <c r="H13" s="52">
        <v>8.6199999999999992</v>
      </c>
      <c r="I13" s="52">
        <v>8.8000000000000007</v>
      </c>
      <c r="J13" s="52">
        <v>8.84</v>
      </c>
      <c r="K13" s="52">
        <v>9.5790000000000006</v>
      </c>
      <c r="L13" s="52">
        <v>8.85</v>
      </c>
      <c r="M13" s="52">
        <v>14.068999999999999</v>
      </c>
      <c r="N13" s="52">
        <v>13.021000000000001</v>
      </c>
      <c r="O13" s="52">
        <v>9.8990000000000009</v>
      </c>
      <c r="P13" s="52">
        <v>11.717000000000001</v>
      </c>
      <c r="Q13" s="52">
        <v>4.8760000000000003</v>
      </c>
      <c r="R13" s="52">
        <v>11.116</v>
      </c>
      <c r="S13" s="52">
        <v>11.353000000000002</v>
      </c>
      <c r="T13" s="52">
        <v>3.4619999999999997</v>
      </c>
      <c r="U13" s="52">
        <v>2.63</v>
      </c>
      <c r="V13" s="52">
        <v>3.008</v>
      </c>
      <c r="W13" s="52">
        <v>8.8710000000000004</v>
      </c>
      <c r="X13" s="52">
        <v>15.505000000000001</v>
      </c>
      <c r="Y13" s="52">
        <v>13.791000000000002</v>
      </c>
      <c r="Z13" s="53"/>
      <c r="AA13" s="54">
        <f>SUM(B13:Z13)</f>
        <v>222.55200000000002</v>
      </c>
    </row>
    <row r="14" spans="1:27" ht="30" customHeight="1" thickBot="1" x14ac:dyDescent="0.25">
      <c r="A14" s="55" t="s">
        <v>10</v>
      </c>
      <c r="B14" s="56">
        <f>IF(LEN(B$2)&gt;0,SUM(B10:B13),"")</f>
        <v>8.3320000000000007</v>
      </c>
      <c r="C14" s="57">
        <f t="shared" ref="C14:Z14" si="0">IF(LEN(C$2)&gt;0,SUM(C10:C13),"")</f>
        <v>6.9569999999999999</v>
      </c>
      <c r="D14" s="57">
        <f t="shared" si="0"/>
        <v>9.1280000000000001</v>
      </c>
      <c r="E14" s="57">
        <f t="shared" si="0"/>
        <v>5.9279999999999999</v>
      </c>
      <c r="F14" s="57">
        <f t="shared" si="0"/>
        <v>12.9</v>
      </c>
      <c r="G14" s="57">
        <f t="shared" si="0"/>
        <v>11.3</v>
      </c>
      <c r="H14" s="57">
        <f t="shared" si="0"/>
        <v>8.6199999999999992</v>
      </c>
      <c r="I14" s="57">
        <f t="shared" si="0"/>
        <v>8.8000000000000007</v>
      </c>
      <c r="J14" s="57">
        <f t="shared" si="0"/>
        <v>8.84</v>
      </c>
      <c r="K14" s="57">
        <f t="shared" si="0"/>
        <v>9.5790000000000006</v>
      </c>
      <c r="L14" s="57">
        <f t="shared" si="0"/>
        <v>8.85</v>
      </c>
      <c r="M14" s="57">
        <f t="shared" si="0"/>
        <v>14.068999999999999</v>
      </c>
      <c r="N14" s="57">
        <f t="shared" si="0"/>
        <v>13.021000000000001</v>
      </c>
      <c r="O14" s="57">
        <f t="shared" si="0"/>
        <v>9.8990000000000009</v>
      </c>
      <c r="P14" s="57">
        <f t="shared" si="0"/>
        <v>11.717000000000001</v>
      </c>
      <c r="Q14" s="57">
        <f t="shared" si="0"/>
        <v>4.8760000000000003</v>
      </c>
      <c r="R14" s="57">
        <f t="shared" si="0"/>
        <v>11.116</v>
      </c>
      <c r="S14" s="57">
        <f t="shared" si="0"/>
        <v>11.353000000000002</v>
      </c>
      <c r="T14" s="57">
        <f t="shared" si="0"/>
        <v>3.4619999999999997</v>
      </c>
      <c r="U14" s="57">
        <f t="shared" si="0"/>
        <v>2.63</v>
      </c>
      <c r="V14" s="57">
        <f t="shared" si="0"/>
        <v>3.008</v>
      </c>
      <c r="W14" s="57">
        <f t="shared" si="0"/>
        <v>8.8710000000000004</v>
      </c>
      <c r="X14" s="57">
        <f t="shared" si="0"/>
        <v>15.505000000000001</v>
      </c>
      <c r="Y14" s="57">
        <f t="shared" si="0"/>
        <v>13.791000000000002</v>
      </c>
      <c r="Z14" s="58" t="str">
        <f t="shared" si="0"/>
        <v/>
      </c>
      <c r="AA14" s="59">
        <f>SUM(AA9:AA13)</f>
        <v>222.55200000000002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1.75</v>
      </c>
      <c r="U17" s="67"/>
      <c r="V17" s="67"/>
      <c r="W17" s="67"/>
      <c r="X17" s="67"/>
      <c r="Y17" s="67"/>
      <c r="Z17" s="68"/>
      <c r="AA17" s="69">
        <f>SUM(B17:Z17)</f>
        <v>1.75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0.75600000000000001</v>
      </c>
      <c r="C19" s="76">
        <v>1.0609999999999999</v>
      </c>
      <c r="D19" s="76">
        <v>0.75600000000000001</v>
      </c>
      <c r="E19" s="76">
        <v>0.52600000000000002</v>
      </c>
      <c r="F19" s="76">
        <v>1.052</v>
      </c>
      <c r="G19" s="76">
        <v>1.6339999999999999</v>
      </c>
      <c r="H19" s="76">
        <v>1.7</v>
      </c>
      <c r="I19" s="76">
        <v>1.107</v>
      </c>
      <c r="J19" s="76">
        <v>0.59199999999999997</v>
      </c>
      <c r="K19" s="76">
        <v>1.353</v>
      </c>
      <c r="L19" s="76">
        <v>3.343</v>
      </c>
      <c r="M19" s="76">
        <v>0.88800000000000001</v>
      </c>
      <c r="N19" s="76">
        <v>1.74</v>
      </c>
      <c r="O19" s="76">
        <v>0.95</v>
      </c>
      <c r="P19" s="76">
        <v>1.73</v>
      </c>
      <c r="Q19" s="76">
        <v>2.5499999999999998</v>
      </c>
      <c r="R19" s="76">
        <v>0.43</v>
      </c>
      <c r="S19" s="76">
        <v>0.42000000000000004</v>
      </c>
      <c r="T19" s="76">
        <v>1.3199999999999998</v>
      </c>
      <c r="U19" s="76">
        <v>1.2310000000000001</v>
      </c>
      <c r="V19" s="76">
        <v>2.3449999999999998</v>
      </c>
      <c r="W19" s="76">
        <v>1.8199999999999998</v>
      </c>
      <c r="X19" s="76">
        <v>0.8899999999999999</v>
      </c>
      <c r="Y19" s="76">
        <v>0.8899999999999999</v>
      </c>
      <c r="Z19" s="73"/>
      <c r="AA19" s="74">
        <f>SUM(B19:Z19)</f>
        <v>31.084000000000003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0.75600000000000001</v>
      </c>
      <c r="C22" s="83">
        <f t="shared" ref="C22:Z22" si="1">IF(LEN(C$2)&gt;0,SUM(C17:C21),"")</f>
        <v>1.0609999999999999</v>
      </c>
      <c r="D22" s="83">
        <f t="shared" si="1"/>
        <v>0.75600000000000001</v>
      </c>
      <c r="E22" s="83">
        <f t="shared" si="1"/>
        <v>0.52600000000000002</v>
      </c>
      <c r="F22" s="83">
        <f t="shared" si="1"/>
        <v>1.052</v>
      </c>
      <c r="G22" s="83">
        <f t="shared" si="1"/>
        <v>1.6339999999999999</v>
      </c>
      <c r="H22" s="83">
        <f t="shared" si="1"/>
        <v>1.7</v>
      </c>
      <c r="I22" s="83">
        <f t="shared" si="1"/>
        <v>1.107</v>
      </c>
      <c r="J22" s="83">
        <f t="shared" si="1"/>
        <v>0.59199999999999997</v>
      </c>
      <c r="K22" s="83">
        <f t="shared" si="1"/>
        <v>1.353</v>
      </c>
      <c r="L22" s="83">
        <f t="shared" si="1"/>
        <v>3.343</v>
      </c>
      <c r="M22" s="83">
        <f t="shared" si="1"/>
        <v>0.88800000000000001</v>
      </c>
      <c r="N22" s="83">
        <f t="shared" si="1"/>
        <v>1.74</v>
      </c>
      <c r="O22" s="83">
        <f t="shared" si="1"/>
        <v>0.95</v>
      </c>
      <c r="P22" s="83">
        <f t="shared" si="1"/>
        <v>1.73</v>
      </c>
      <c r="Q22" s="83">
        <f t="shared" si="1"/>
        <v>2.5499999999999998</v>
      </c>
      <c r="R22" s="83">
        <f t="shared" si="1"/>
        <v>0.43</v>
      </c>
      <c r="S22" s="83">
        <f t="shared" si="1"/>
        <v>0.42000000000000004</v>
      </c>
      <c r="T22" s="83">
        <f t="shared" si="1"/>
        <v>3.07</v>
      </c>
      <c r="U22" s="83">
        <f t="shared" si="1"/>
        <v>1.2310000000000001</v>
      </c>
      <c r="V22" s="83">
        <f t="shared" si="1"/>
        <v>2.3449999999999998</v>
      </c>
      <c r="W22" s="83">
        <f t="shared" si="1"/>
        <v>1.8199999999999998</v>
      </c>
      <c r="X22" s="83">
        <f t="shared" si="1"/>
        <v>0.8899999999999999</v>
      </c>
      <c r="Y22" s="83">
        <f t="shared" si="1"/>
        <v>0.8899999999999999</v>
      </c>
      <c r="Z22" s="84" t="str">
        <f t="shared" si="1"/>
        <v/>
      </c>
      <c r="AA22" s="85">
        <f>SUM(AA17:AA21)</f>
        <v>32.834000000000003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9.0879999999999992</v>
      </c>
      <c r="C26" s="72">
        <v>8.0180000000000007</v>
      </c>
      <c r="D26" s="72">
        <v>9.8840000000000003</v>
      </c>
      <c r="E26" s="72">
        <v>6.4539999999999997</v>
      </c>
      <c r="F26" s="72">
        <v>13.952</v>
      </c>
      <c r="G26" s="72">
        <v>12.933999999999999</v>
      </c>
      <c r="H26" s="72">
        <v>10.32</v>
      </c>
      <c r="I26" s="72">
        <v>9.907</v>
      </c>
      <c r="J26" s="72">
        <v>9.4320000000000004</v>
      </c>
      <c r="K26" s="72">
        <v>10.932</v>
      </c>
      <c r="L26" s="72">
        <v>12.193</v>
      </c>
      <c r="M26" s="72">
        <v>14.957000000000001</v>
      </c>
      <c r="N26" s="72">
        <v>14.760999999999999</v>
      </c>
      <c r="O26" s="72">
        <v>10.849</v>
      </c>
      <c r="P26" s="72">
        <v>13.446999999999999</v>
      </c>
      <c r="Q26" s="72">
        <v>7.4260000000000002</v>
      </c>
      <c r="R26" s="72">
        <v>11.545999999999999</v>
      </c>
      <c r="S26" s="72">
        <v>11.773</v>
      </c>
      <c r="T26" s="72">
        <v>6.532</v>
      </c>
      <c r="U26" s="72">
        <v>3.8610000000000002</v>
      </c>
      <c r="V26" s="72">
        <v>5.3529999999999998</v>
      </c>
      <c r="W26" s="72">
        <v>10.691000000000001</v>
      </c>
      <c r="X26" s="72">
        <v>16.395</v>
      </c>
      <c r="Y26" s="72">
        <v>14.680999999999999</v>
      </c>
      <c r="Z26" s="73"/>
      <c r="AA26" s="74">
        <f>SUM(B26:Z26)</f>
        <v>255.386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9.0879999999999992</v>
      </c>
      <c r="C28" s="57">
        <f t="shared" ref="C28:Z28" si="2">IF(LEN(C$2)&gt;0,SUM(C25:C27),"")</f>
        <v>8.0180000000000007</v>
      </c>
      <c r="D28" s="57">
        <f t="shared" si="2"/>
        <v>9.8840000000000003</v>
      </c>
      <c r="E28" s="57">
        <f t="shared" si="2"/>
        <v>6.4539999999999997</v>
      </c>
      <c r="F28" s="57">
        <f t="shared" si="2"/>
        <v>13.952</v>
      </c>
      <c r="G28" s="57">
        <f t="shared" si="2"/>
        <v>12.933999999999999</v>
      </c>
      <c r="H28" s="57">
        <f t="shared" si="2"/>
        <v>10.32</v>
      </c>
      <c r="I28" s="57">
        <f t="shared" si="2"/>
        <v>9.907</v>
      </c>
      <c r="J28" s="57">
        <f t="shared" si="2"/>
        <v>9.4320000000000004</v>
      </c>
      <c r="K28" s="57">
        <f t="shared" si="2"/>
        <v>10.932</v>
      </c>
      <c r="L28" s="57">
        <f t="shared" si="2"/>
        <v>12.193</v>
      </c>
      <c r="M28" s="57">
        <f t="shared" si="2"/>
        <v>14.957000000000001</v>
      </c>
      <c r="N28" s="57">
        <f t="shared" si="2"/>
        <v>14.760999999999999</v>
      </c>
      <c r="O28" s="57">
        <f t="shared" si="2"/>
        <v>10.849</v>
      </c>
      <c r="P28" s="57">
        <f t="shared" si="2"/>
        <v>13.446999999999999</v>
      </c>
      <c r="Q28" s="57">
        <f t="shared" si="2"/>
        <v>7.4260000000000002</v>
      </c>
      <c r="R28" s="57">
        <f t="shared" si="2"/>
        <v>11.545999999999999</v>
      </c>
      <c r="S28" s="57">
        <f t="shared" si="2"/>
        <v>11.773</v>
      </c>
      <c r="T28" s="57">
        <f t="shared" si="2"/>
        <v>6.532</v>
      </c>
      <c r="U28" s="57">
        <f t="shared" si="2"/>
        <v>3.8610000000000002</v>
      </c>
      <c r="V28" s="57">
        <f t="shared" si="2"/>
        <v>5.3529999999999998</v>
      </c>
      <c r="W28" s="57">
        <f t="shared" si="2"/>
        <v>10.691000000000001</v>
      </c>
      <c r="X28" s="57">
        <f t="shared" si="2"/>
        <v>16.395</v>
      </c>
      <c r="Y28" s="57">
        <f t="shared" si="2"/>
        <v>14.680999999999999</v>
      </c>
      <c r="Z28" s="58" t="str">
        <f t="shared" si="2"/>
        <v/>
      </c>
      <c r="AA28" s="59">
        <f>SUM(AA25:AA27)</f>
        <v>255.386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9.088000000000001</v>
      </c>
      <c r="C47" s="83">
        <f t="shared" ref="C47:Z47" si="8">IF(LEN(C$2)&gt;0,C14+C22+C36,"")</f>
        <v>8.0180000000000007</v>
      </c>
      <c r="D47" s="83">
        <f t="shared" si="8"/>
        <v>9.8840000000000003</v>
      </c>
      <c r="E47" s="83">
        <f t="shared" si="8"/>
        <v>6.4539999999999997</v>
      </c>
      <c r="F47" s="83">
        <f t="shared" si="8"/>
        <v>13.952</v>
      </c>
      <c r="G47" s="83">
        <f t="shared" si="8"/>
        <v>12.934000000000001</v>
      </c>
      <c r="H47" s="83">
        <f t="shared" si="8"/>
        <v>10.319999999999999</v>
      </c>
      <c r="I47" s="83">
        <f t="shared" si="8"/>
        <v>9.907</v>
      </c>
      <c r="J47" s="83">
        <f t="shared" si="8"/>
        <v>9.4320000000000004</v>
      </c>
      <c r="K47" s="83">
        <f t="shared" si="8"/>
        <v>10.932</v>
      </c>
      <c r="L47" s="83">
        <f t="shared" si="8"/>
        <v>12.193</v>
      </c>
      <c r="M47" s="83">
        <f t="shared" si="8"/>
        <v>14.956999999999999</v>
      </c>
      <c r="N47" s="83">
        <f t="shared" si="8"/>
        <v>14.761000000000001</v>
      </c>
      <c r="O47" s="83">
        <f t="shared" si="8"/>
        <v>10.849</v>
      </c>
      <c r="P47" s="83">
        <f t="shared" si="8"/>
        <v>13.447000000000001</v>
      </c>
      <c r="Q47" s="83">
        <f t="shared" si="8"/>
        <v>7.4260000000000002</v>
      </c>
      <c r="R47" s="83">
        <f t="shared" si="8"/>
        <v>11.545999999999999</v>
      </c>
      <c r="S47" s="83">
        <f t="shared" si="8"/>
        <v>11.773000000000001</v>
      </c>
      <c r="T47" s="83">
        <f t="shared" si="8"/>
        <v>6.532</v>
      </c>
      <c r="U47" s="83">
        <f t="shared" si="8"/>
        <v>3.8609999999999998</v>
      </c>
      <c r="V47" s="83">
        <f t="shared" si="8"/>
        <v>5.3529999999999998</v>
      </c>
      <c r="W47" s="83">
        <f t="shared" si="8"/>
        <v>10.691000000000001</v>
      </c>
      <c r="X47" s="83">
        <f t="shared" si="8"/>
        <v>16.395</v>
      </c>
      <c r="Y47" s="83">
        <f t="shared" si="8"/>
        <v>14.681000000000003</v>
      </c>
      <c r="Z47" s="84" t="str">
        <f t="shared" si="8"/>
        <v/>
      </c>
      <c r="AA47" s="100">
        <f>SUM(B47:Z47)</f>
        <v>255.386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9.0879999999999992</v>
      </c>
      <c r="C4" s="18">
        <v>8.0179999999999989</v>
      </c>
      <c r="D4" s="18">
        <v>9.8840000000000003</v>
      </c>
      <c r="E4" s="18">
        <v>6.4540000000000006</v>
      </c>
      <c r="F4" s="18">
        <v>13.951999999999998</v>
      </c>
      <c r="G4" s="18">
        <v>12.933999999999997</v>
      </c>
      <c r="H4" s="18">
        <v>10.32</v>
      </c>
      <c r="I4" s="18">
        <v>9.907</v>
      </c>
      <c r="J4" s="18">
        <v>9.4320000000000004</v>
      </c>
      <c r="K4" s="18">
        <v>10.932</v>
      </c>
      <c r="L4" s="18">
        <v>12.193</v>
      </c>
      <c r="M4" s="18">
        <v>14.957000000000001</v>
      </c>
      <c r="N4" s="18">
        <v>14.761000000000001</v>
      </c>
      <c r="O4" s="18">
        <v>10.849</v>
      </c>
      <c r="P4" s="18">
        <v>13.447000000000003</v>
      </c>
      <c r="Q4" s="18">
        <v>7.4260000000000002</v>
      </c>
      <c r="R4" s="18">
        <v>11.546000000000001</v>
      </c>
      <c r="S4" s="18">
        <v>11.773000000000001</v>
      </c>
      <c r="T4" s="18">
        <v>6.532</v>
      </c>
      <c r="U4" s="18">
        <v>3.8609999999999998</v>
      </c>
      <c r="V4" s="18">
        <v>5.3529999999999998</v>
      </c>
      <c r="W4" s="18">
        <v>10.690999999999999</v>
      </c>
      <c r="X4" s="18">
        <v>16.395</v>
      </c>
      <c r="Y4" s="18">
        <v>14.680999999999999</v>
      </c>
      <c r="Z4" s="19"/>
      <c r="AA4" s="20">
        <f>SUM(B4:Z4)</f>
        <v>255.386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22.73</v>
      </c>
      <c r="C7" s="28">
        <v>18.97</v>
      </c>
      <c r="D7" s="28">
        <v>14.75</v>
      </c>
      <c r="E7" s="28">
        <v>13.41</v>
      </c>
      <c r="F7" s="28">
        <v>40.42</v>
      </c>
      <c r="G7" s="28">
        <v>55</v>
      </c>
      <c r="H7" s="28">
        <v>52.14</v>
      </c>
      <c r="I7" s="28">
        <v>49.49</v>
      </c>
      <c r="J7" s="28">
        <v>48.51</v>
      </c>
      <c r="K7" s="28">
        <v>52.75</v>
      </c>
      <c r="L7" s="28">
        <v>51.84</v>
      </c>
      <c r="M7" s="28">
        <v>51.71</v>
      </c>
      <c r="N7" s="28">
        <v>54.71</v>
      </c>
      <c r="O7" s="28">
        <v>51</v>
      </c>
      <c r="P7" s="28">
        <v>53.86</v>
      </c>
      <c r="Q7" s="28">
        <v>57.71</v>
      </c>
      <c r="R7" s="28">
        <v>62.64</v>
      </c>
      <c r="S7" s="28">
        <v>70.3</v>
      </c>
      <c r="T7" s="28">
        <v>78.849999999999994</v>
      </c>
      <c r="U7" s="28">
        <v>70.05</v>
      </c>
      <c r="V7" s="28">
        <v>72.040000000000006</v>
      </c>
      <c r="W7" s="28">
        <v>73.38</v>
      </c>
      <c r="X7" s="28">
        <v>76.84</v>
      </c>
      <c r="Y7" s="28">
        <v>66.099999999999994</v>
      </c>
      <c r="Z7" s="29"/>
      <c r="AA7" s="30">
        <v>52.466666666666647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7.2669999999999995</v>
      </c>
      <c r="C13" s="52">
        <v>6.1959999999999997</v>
      </c>
      <c r="D13" s="52">
        <v>8.0630000000000006</v>
      </c>
      <c r="E13" s="52">
        <v>4.9440000000000008</v>
      </c>
      <c r="F13" s="52">
        <v>12.09</v>
      </c>
      <c r="G13" s="52">
        <v>11.056999999999999</v>
      </c>
      <c r="H13" s="52">
        <v>8.7439999999999998</v>
      </c>
      <c r="I13" s="52">
        <v>8.8409999999999993</v>
      </c>
      <c r="J13" s="52">
        <v>7.6420000000000003</v>
      </c>
      <c r="K13" s="52">
        <v>9.1419999999999995</v>
      </c>
      <c r="L13" s="52">
        <v>10.403</v>
      </c>
      <c r="M13" s="52">
        <v>13.167000000000002</v>
      </c>
      <c r="N13" s="52">
        <v>12.971</v>
      </c>
      <c r="O13" s="52">
        <v>9.0589999999999993</v>
      </c>
      <c r="P13" s="52">
        <v>10.690000000000001</v>
      </c>
      <c r="Q13" s="52">
        <v>7.4260000000000002</v>
      </c>
      <c r="R13" s="52">
        <v>9.1069999999999993</v>
      </c>
      <c r="S13" s="52">
        <v>10.797000000000001</v>
      </c>
      <c r="T13" s="52">
        <v>5.1520000000000001</v>
      </c>
      <c r="U13" s="52">
        <v>3.8609999999999998</v>
      </c>
      <c r="V13" s="52">
        <v>5.3529999999999998</v>
      </c>
      <c r="W13" s="52">
        <v>10.690999999999999</v>
      </c>
      <c r="X13" s="52">
        <v>13.514000000000001</v>
      </c>
      <c r="Y13" s="52">
        <v>12.128</v>
      </c>
      <c r="Z13" s="53"/>
      <c r="AA13" s="54">
        <f>SUM(B13:Z13)</f>
        <v>218.30500000000001</v>
      </c>
    </row>
    <row r="14" spans="1:27" ht="30" customHeight="1" thickBot="1" x14ac:dyDescent="0.25">
      <c r="A14" s="55" t="s">
        <v>10</v>
      </c>
      <c r="B14" s="56">
        <f>IF(LEN(B$2)&gt;0,SUM(B10:B13),"")</f>
        <v>7.2669999999999995</v>
      </c>
      <c r="C14" s="57">
        <f t="shared" ref="C14:Z14" si="0">IF(LEN(C$2)&gt;0,SUM(C10:C13),"")</f>
        <v>6.1959999999999997</v>
      </c>
      <c r="D14" s="57">
        <f t="shared" si="0"/>
        <v>8.0630000000000006</v>
      </c>
      <c r="E14" s="57">
        <f t="shared" si="0"/>
        <v>4.9440000000000008</v>
      </c>
      <c r="F14" s="57">
        <f t="shared" si="0"/>
        <v>12.09</v>
      </c>
      <c r="G14" s="57">
        <f t="shared" si="0"/>
        <v>11.056999999999999</v>
      </c>
      <c r="H14" s="57">
        <f t="shared" si="0"/>
        <v>8.7439999999999998</v>
      </c>
      <c r="I14" s="57">
        <f t="shared" si="0"/>
        <v>8.8409999999999993</v>
      </c>
      <c r="J14" s="57">
        <f t="shared" si="0"/>
        <v>7.6420000000000003</v>
      </c>
      <c r="K14" s="57">
        <f t="shared" si="0"/>
        <v>9.1419999999999995</v>
      </c>
      <c r="L14" s="57">
        <f t="shared" si="0"/>
        <v>10.403</v>
      </c>
      <c r="M14" s="57">
        <f t="shared" si="0"/>
        <v>13.167000000000002</v>
      </c>
      <c r="N14" s="57">
        <f t="shared" si="0"/>
        <v>12.971</v>
      </c>
      <c r="O14" s="57">
        <f t="shared" si="0"/>
        <v>9.0589999999999993</v>
      </c>
      <c r="P14" s="57">
        <f t="shared" si="0"/>
        <v>10.690000000000001</v>
      </c>
      <c r="Q14" s="57">
        <f t="shared" si="0"/>
        <v>7.4260000000000002</v>
      </c>
      <c r="R14" s="57">
        <f t="shared" si="0"/>
        <v>9.1069999999999993</v>
      </c>
      <c r="S14" s="57">
        <f t="shared" si="0"/>
        <v>10.797000000000001</v>
      </c>
      <c r="T14" s="57">
        <f t="shared" si="0"/>
        <v>5.1520000000000001</v>
      </c>
      <c r="U14" s="57">
        <f t="shared" si="0"/>
        <v>3.8609999999999998</v>
      </c>
      <c r="V14" s="57">
        <f t="shared" si="0"/>
        <v>5.3529999999999998</v>
      </c>
      <c r="W14" s="57">
        <f t="shared" si="0"/>
        <v>10.690999999999999</v>
      </c>
      <c r="X14" s="57">
        <f t="shared" si="0"/>
        <v>13.514000000000001</v>
      </c>
      <c r="Y14" s="57">
        <f t="shared" si="0"/>
        <v>12.128</v>
      </c>
      <c r="Z14" s="58" t="str">
        <f t="shared" si="0"/>
        <v/>
      </c>
      <c r="AA14" s="59">
        <f>SUM(AA9:AA13)</f>
        <v>218.30500000000001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1.2</v>
      </c>
      <c r="C17" s="67">
        <v>1.2</v>
      </c>
      <c r="D17" s="67">
        <v>1.2</v>
      </c>
      <c r="E17" s="67">
        <v>1.2</v>
      </c>
      <c r="F17" s="67">
        <v>1.2</v>
      </c>
      <c r="G17" s="67">
        <v>1.2</v>
      </c>
      <c r="H17" s="67">
        <v>1.2</v>
      </c>
      <c r="I17" s="67">
        <v>0.74</v>
      </c>
      <c r="J17" s="67">
        <v>1.79</v>
      </c>
      <c r="K17" s="67">
        <v>1.79</v>
      </c>
      <c r="L17" s="67">
        <v>1.79</v>
      </c>
      <c r="M17" s="67">
        <v>1.79</v>
      </c>
      <c r="N17" s="67">
        <v>1.79</v>
      </c>
      <c r="O17" s="67">
        <v>1.79</v>
      </c>
      <c r="P17" s="67">
        <v>1.79</v>
      </c>
      <c r="Q17" s="67"/>
      <c r="R17" s="67">
        <v>1.79</v>
      </c>
      <c r="S17" s="67"/>
      <c r="T17" s="67"/>
      <c r="U17" s="67"/>
      <c r="V17" s="67"/>
      <c r="W17" s="67"/>
      <c r="X17" s="67">
        <v>1.2</v>
      </c>
      <c r="Y17" s="67">
        <v>1.2</v>
      </c>
      <c r="Z17" s="68"/>
      <c r="AA17" s="69">
        <f>SUM(B17:Z17)</f>
        <v>25.859999999999992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0.621</v>
      </c>
      <c r="C19" s="76">
        <v>0.622</v>
      </c>
      <c r="D19" s="76">
        <v>0.621</v>
      </c>
      <c r="E19" s="76">
        <v>0.31</v>
      </c>
      <c r="F19" s="76">
        <v>0.66199999999999992</v>
      </c>
      <c r="G19" s="76">
        <v>0.67700000000000005</v>
      </c>
      <c r="H19" s="76">
        <v>0.376</v>
      </c>
      <c r="I19" s="76">
        <v>0.32600000000000001</v>
      </c>
      <c r="J19" s="76"/>
      <c r="K19" s="76"/>
      <c r="L19" s="76"/>
      <c r="M19" s="76"/>
      <c r="N19" s="76"/>
      <c r="O19" s="76"/>
      <c r="P19" s="76">
        <v>0.96699999999999997</v>
      </c>
      <c r="Q19" s="76"/>
      <c r="R19" s="76">
        <v>0.64900000000000002</v>
      </c>
      <c r="S19" s="76">
        <v>0.97599999999999998</v>
      </c>
      <c r="T19" s="76">
        <v>1.38</v>
      </c>
      <c r="U19" s="76"/>
      <c r="V19" s="76"/>
      <c r="W19" s="76"/>
      <c r="X19" s="76">
        <v>1.681</v>
      </c>
      <c r="Y19" s="76">
        <v>1.3530000000000002</v>
      </c>
      <c r="Z19" s="73"/>
      <c r="AA19" s="74">
        <f>SUM(B19:Z19)</f>
        <v>11.220999999999998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1.821</v>
      </c>
      <c r="C22" s="83">
        <f t="shared" si="1"/>
        <v>1.8220000000000001</v>
      </c>
      <c r="D22" s="83">
        <f t="shared" si="1"/>
        <v>1.821</v>
      </c>
      <c r="E22" s="83">
        <f t="shared" si="1"/>
        <v>1.51</v>
      </c>
      <c r="F22" s="83">
        <f t="shared" si="1"/>
        <v>1.8619999999999999</v>
      </c>
      <c r="G22" s="83">
        <f t="shared" si="1"/>
        <v>1.877</v>
      </c>
      <c r="H22" s="83">
        <f t="shared" si="1"/>
        <v>1.5760000000000001</v>
      </c>
      <c r="I22" s="83">
        <f t="shared" si="1"/>
        <v>1.0660000000000001</v>
      </c>
      <c r="J22" s="83">
        <f t="shared" si="1"/>
        <v>1.79</v>
      </c>
      <c r="K22" s="83">
        <f t="shared" si="1"/>
        <v>1.79</v>
      </c>
      <c r="L22" s="83">
        <f t="shared" si="1"/>
        <v>1.79</v>
      </c>
      <c r="M22" s="83">
        <f t="shared" si="1"/>
        <v>1.79</v>
      </c>
      <c r="N22" s="83">
        <f t="shared" si="1"/>
        <v>1.79</v>
      </c>
      <c r="O22" s="83">
        <f t="shared" si="1"/>
        <v>1.79</v>
      </c>
      <c r="P22" s="83">
        <f t="shared" si="1"/>
        <v>2.7570000000000001</v>
      </c>
      <c r="Q22" s="83">
        <f t="shared" si="1"/>
        <v>0</v>
      </c>
      <c r="R22" s="83">
        <f t="shared" si="1"/>
        <v>2.4390000000000001</v>
      </c>
      <c r="S22" s="83">
        <f t="shared" si="1"/>
        <v>0.97599999999999998</v>
      </c>
      <c r="T22" s="83">
        <f t="shared" si="1"/>
        <v>1.38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2.8810000000000002</v>
      </c>
      <c r="Y22" s="83">
        <f t="shared" si="1"/>
        <v>2.5529999999999999</v>
      </c>
      <c r="Z22" s="84">
        <f t="shared" si="1"/>
        <v>0</v>
      </c>
      <c r="AA22" s="85">
        <f t="shared" si="1"/>
        <v>37.080999999999989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9.0879999999999992</v>
      </c>
      <c r="C26" s="72">
        <v>8.0180000000000007</v>
      </c>
      <c r="D26" s="72">
        <v>9.8840000000000003</v>
      </c>
      <c r="E26" s="72">
        <v>6.4539999999999997</v>
      </c>
      <c r="F26" s="72">
        <v>13.952</v>
      </c>
      <c r="G26" s="72">
        <v>12.933999999999999</v>
      </c>
      <c r="H26" s="72">
        <v>10.32</v>
      </c>
      <c r="I26" s="72">
        <v>9.907</v>
      </c>
      <c r="J26" s="72">
        <v>9.4320000000000004</v>
      </c>
      <c r="K26" s="72">
        <v>10.932</v>
      </c>
      <c r="L26" s="72">
        <v>12.193</v>
      </c>
      <c r="M26" s="72">
        <v>14.957000000000001</v>
      </c>
      <c r="N26" s="72">
        <v>14.760999999999999</v>
      </c>
      <c r="O26" s="72">
        <v>10.849</v>
      </c>
      <c r="P26" s="72">
        <v>13.446999999999999</v>
      </c>
      <c r="Q26" s="72">
        <v>7.4260000000000002</v>
      </c>
      <c r="R26" s="72">
        <v>11.545999999999999</v>
      </c>
      <c r="S26" s="72">
        <v>11.773</v>
      </c>
      <c r="T26" s="72">
        <v>6.532</v>
      </c>
      <c r="U26" s="72">
        <v>3.8610000000000002</v>
      </c>
      <c r="V26" s="72">
        <v>5.3529999999999998</v>
      </c>
      <c r="W26" s="72">
        <v>10.691000000000001</v>
      </c>
      <c r="X26" s="72">
        <v>16.395</v>
      </c>
      <c r="Y26" s="72">
        <v>14.680999999999999</v>
      </c>
      <c r="Z26" s="73"/>
      <c r="AA26" s="74">
        <f>SUM(B26:Z26)</f>
        <v>255.386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9.0879999999999992</v>
      </c>
      <c r="C28" s="57">
        <f t="shared" si="2"/>
        <v>8.0180000000000007</v>
      </c>
      <c r="D28" s="57">
        <f t="shared" si="2"/>
        <v>9.8840000000000003</v>
      </c>
      <c r="E28" s="57">
        <f t="shared" si="2"/>
        <v>6.4539999999999997</v>
      </c>
      <c r="F28" s="57">
        <f t="shared" si="2"/>
        <v>13.952</v>
      </c>
      <c r="G28" s="57">
        <f t="shared" si="2"/>
        <v>12.933999999999999</v>
      </c>
      <c r="H28" s="57">
        <f t="shared" si="2"/>
        <v>10.32</v>
      </c>
      <c r="I28" s="57">
        <f t="shared" si="2"/>
        <v>9.907</v>
      </c>
      <c r="J28" s="57">
        <f t="shared" si="2"/>
        <v>9.4320000000000004</v>
      </c>
      <c r="K28" s="57">
        <f t="shared" si="2"/>
        <v>10.932</v>
      </c>
      <c r="L28" s="57">
        <f t="shared" si="2"/>
        <v>12.193</v>
      </c>
      <c r="M28" s="57">
        <f t="shared" si="2"/>
        <v>14.957000000000001</v>
      </c>
      <c r="N28" s="57">
        <f t="shared" si="2"/>
        <v>14.760999999999999</v>
      </c>
      <c r="O28" s="57">
        <f t="shared" si="2"/>
        <v>10.849</v>
      </c>
      <c r="P28" s="57">
        <f t="shared" si="2"/>
        <v>13.446999999999999</v>
      </c>
      <c r="Q28" s="57">
        <f t="shared" si="2"/>
        <v>7.4260000000000002</v>
      </c>
      <c r="R28" s="57">
        <f t="shared" si="2"/>
        <v>11.545999999999999</v>
      </c>
      <c r="S28" s="57">
        <f t="shared" si="2"/>
        <v>11.773</v>
      </c>
      <c r="T28" s="57">
        <f t="shared" si="2"/>
        <v>6.532</v>
      </c>
      <c r="U28" s="57">
        <f t="shared" si="2"/>
        <v>3.8610000000000002</v>
      </c>
      <c r="V28" s="57">
        <f t="shared" si="2"/>
        <v>5.3529999999999998</v>
      </c>
      <c r="W28" s="57">
        <f t="shared" si="2"/>
        <v>10.691000000000001</v>
      </c>
      <c r="X28" s="57">
        <f t="shared" si="2"/>
        <v>16.395</v>
      </c>
      <c r="Y28" s="57">
        <f t="shared" si="2"/>
        <v>14.680999999999999</v>
      </c>
      <c r="Z28" s="58">
        <f t="shared" si="2"/>
        <v>0</v>
      </c>
      <c r="AA28" s="59">
        <f t="shared" si="2"/>
        <v>255.386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9.0879999999999992</v>
      </c>
      <c r="C47" s="83">
        <f t="shared" ref="C47:Z47" si="8">SUM(C10:C13)+C22+C36</f>
        <v>8.0180000000000007</v>
      </c>
      <c r="D47" s="83">
        <f t="shared" si="8"/>
        <v>9.8840000000000003</v>
      </c>
      <c r="E47" s="83">
        <f t="shared" si="8"/>
        <v>6.4540000000000006</v>
      </c>
      <c r="F47" s="83">
        <f t="shared" si="8"/>
        <v>13.952</v>
      </c>
      <c r="G47" s="83">
        <f t="shared" si="8"/>
        <v>12.933999999999999</v>
      </c>
      <c r="H47" s="83">
        <f t="shared" si="8"/>
        <v>10.32</v>
      </c>
      <c r="I47" s="83">
        <f t="shared" si="8"/>
        <v>9.907</v>
      </c>
      <c r="J47" s="83">
        <f t="shared" si="8"/>
        <v>9.4320000000000004</v>
      </c>
      <c r="K47" s="83">
        <f t="shared" si="8"/>
        <v>10.931999999999999</v>
      </c>
      <c r="L47" s="83">
        <f t="shared" si="8"/>
        <v>12.193000000000001</v>
      </c>
      <c r="M47" s="83">
        <f t="shared" si="8"/>
        <v>14.957000000000001</v>
      </c>
      <c r="N47" s="83">
        <f t="shared" si="8"/>
        <v>14.760999999999999</v>
      </c>
      <c r="O47" s="83">
        <f t="shared" si="8"/>
        <v>10.849</v>
      </c>
      <c r="P47" s="83">
        <f t="shared" si="8"/>
        <v>13.447000000000001</v>
      </c>
      <c r="Q47" s="83">
        <f t="shared" si="8"/>
        <v>7.4260000000000002</v>
      </c>
      <c r="R47" s="83">
        <f t="shared" si="8"/>
        <v>11.545999999999999</v>
      </c>
      <c r="S47" s="83">
        <f t="shared" si="8"/>
        <v>11.773</v>
      </c>
      <c r="T47" s="83">
        <f t="shared" si="8"/>
        <v>6.532</v>
      </c>
      <c r="U47" s="83">
        <f t="shared" si="8"/>
        <v>3.8609999999999998</v>
      </c>
      <c r="V47" s="83">
        <f t="shared" si="8"/>
        <v>5.3529999999999998</v>
      </c>
      <c r="W47" s="83">
        <f t="shared" si="8"/>
        <v>10.690999999999999</v>
      </c>
      <c r="X47" s="83">
        <f t="shared" si="8"/>
        <v>16.395000000000003</v>
      </c>
      <c r="Y47" s="83">
        <f t="shared" si="8"/>
        <v>14.681000000000001</v>
      </c>
      <c r="Z47" s="84">
        <f t="shared" si="8"/>
        <v>0</v>
      </c>
      <c r="AA47" s="100">
        <f>SUM(B47:Z47)</f>
        <v>255.386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2021-04-29T20:19:40Z</dcterms:created>
  <dcterms:modified xsi:type="dcterms:W3CDTF">2021-04-29T20:19:41Z</dcterms:modified>
</cp:coreProperties>
</file>