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<sst xmlns="http://schemas.openxmlformats.org/spreadsheetml/2006/main" count="110" uniqueCount="50">
  <si>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28/04/2021 23:20:28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</si>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</sst>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37.776000000000003</c:v>
                </c:pt>
                <c:pt idx="1">
                  <c:v>31.890999999999998</c:v>
                </c:pt>
                <c:pt idx="2">
                  <c:v>20.984999999999999</c:v>
                </c:pt>
                <c:pt idx="3">
                  <c:v>3.8839999999999999</c:v>
                </c:pt>
                <c:pt idx="20">
                  <c:v>1.6819999999999999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3.0500000000000003</c:v>
                </c:pt>
                <c:pt idx="1">
                  <c:v>3.839</c:v>
                </c:pt>
                <c:pt idx="2">
                  <c:v>3.7569999999999997</c:v>
                </c:pt>
                <c:pt idx="3">
                  <c:v>4.0049999999999999</c:v>
                </c:pt>
                <c:pt idx="4">
                  <c:v>9.652000000000001</c:v>
                </c:pt>
                <c:pt idx="5">
                  <c:v>6.3079999999999998</c:v>
                </c:pt>
                <c:pt idx="6">
                  <c:v>2.1189999999999998</c:v>
                </c:pt>
                <c:pt idx="7">
                  <c:v>2.9359999999999999</c:v>
                </c:pt>
                <c:pt idx="8">
                  <c:v>3.6740000000000004</c:v>
                </c:pt>
                <c:pt idx="9">
                  <c:v>5.0609999999999999</c:v>
                </c:pt>
                <c:pt idx="10">
                  <c:v>2.9059999999999997</c:v>
                </c:pt>
                <c:pt idx="11">
                  <c:v>12.995999999999999</c:v>
                </c:pt>
                <c:pt idx="12">
                  <c:v>3.9859999999999998</c:v>
                </c:pt>
                <c:pt idx="13">
                  <c:v>5.2350000000000003</c:v>
                </c:pt>
                <c:pt idx="14">
                  <c:v>10.757</c:v>
                </c:pt>
                <c:pt idx="15">
                  <c:v>10.076000000000001</c:v>
                </c:pt>
                <c:pt idx="16">
                  <c:v>11.995000000000001</c:v>
                </c:pt>
                <c:pt idx="17">
                  <c:v>4.9489999999999998</c:v>
                </c:pt>
                <c:pt idx="18">
                  <c:v>5.7309999999999999</c:v>
                </c:pt>
                <c:pt idx="19">
                  <c:v>12.294</c:v>
                </c:pt>
                <c:pt idx="20">
                  <c:v>6.7880000000000003</c:v>
                </c:pt>
                <c:pt idx="21">
                  <c:v>8.3919999999999995</c:v>
                </c:pt>
                <c:pt idx="22">
                  <c:v>1.304</c:v>
                </c:pt>
                <c:pt idx="23">
                  <c:v>1.238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5531752"/>
        <c:axId val="3755321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40.994</c:v>
                </c:pt>
                <c:pt idx="1">
                  <c:v>37.891000000000005</c:v>
                </c:pt>
                <c:pt idx="2">
                  <c:v>26.856000000000002</c:v>
                </c:pt>
                <c:pt idx="3">
                  <c:v>9.9369999999999994</c:v>
                </c:pt>
                <c:pt idx="4">
                  <c:v>11.654</c:v>
                </c:pt>
                <c:pt idx="5">
                  <c:v>8.0169999999999995</c:v>
                </c:pt>
                <c:pt idx="6">
                  <c:v>4.0759999999999996</c:v>
                </c:pt>
                <c:pt idx="7">
                  <c:v>4.4539999999999997</c:v>
                </c:pt>
                <c:pt idx="8">
                  <c:v>4.9729999999999999</c:v>
                </c:pt>
                <c:pt idx="9">
                  <c:v>7.1459999999999999</c:v>
                </c:pt>
                <c:pt idx="10">
                  <c:v>5.1119999999999992</c:v>
                </c:pt>
                <c:pt idx="11">
                  <c:v>13.327999999999998</c:v>
                </c:pt>
                <c:pt idx="12">
                  <c:v>4.3840000000000003</c:v>
                </c:pt>
                <c:pt idx="13">
                  <c:v>8.8370000000000015</c:v>
                </c:pt>
                <c:pt idx="14">
                  <c:v>14.007999999999999</c:v>
                </c:pt>
                <c:pt idx="15">
                  <c:v>11.372999999999999</c:v>
                </c:pt>
                <c:pt idx="16">
                  <c:v>13.305999999999999</c:v>
                </c:pt>
                <c:pt idx="17">
                  <c:v>5.2809999999999997</c:v>
                </c:pt>
                <c:pt idx="18">
                  <c:v>5.730999999999999</c:v>
                </c:pt>
                <c:pt idx="19">
                  <c:v>12.638999999999999</c:v>
                </c:pt>
                <c:pt idx="20">
                  <c:v>8.4700000000000006</c:v>
                </c:pt>
                <c:pt idx="21">
                  <c:v>8.3919999999999995</c:v>
                </c:pt>
                <c:pt idx="22">
                  <c:v>1.3039999999999998</c:v>
                </c:pt>
                <c:pt idx="23">
                  <c:v>1.238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531752"/>
        <c:axId val="3755321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58.05</c:v>
                </c:pt>
                <c:pt idx="1">
                  <c:v>57.79</c:v>
                </c:pt>
                <c:pt idx="2">
                  <c:v>57.37</c:v>
                </c:pt>
                <c:pt idx="3">
                  <c:v>56.55</c:v>
                </c:pt>
                <c:pt idx="4">
                  <c:v>59.87</c:v>
                </c:pt>
                <c:pt idx="5">
                  <c:v>58.33</c:v>
                </c:pt>
                <c:pt idx="6">
                  <c:v>71.58</c:v>
                </c:pt>
                <c:pt idx="7">
                  <c:v>76.400000000000006</c:v>
                </c:pt>
                <c:pt idx="8">
                  <c:v>74.83</c:v>
                </c:pt>
                <c:pt idx="9">
                  <c:v>75</c:v>
                </c:pt>
                <c:pt idx="10">
                  <c:v>66.849999999999994</c:v>
                </c:pt>
                <c:pt idx="11">
                  <c:v>64.05</c:v>
                </c:pt>
                <c:pt idx="12">
                  <c:v>66.8</c:v>
                </c:pt>
                <c:pt idx="13">
                  <c:v>66.8</c:v>
                </c:pt>
                <c:pt idx="14">
                  <c:v>66.849999999999994</c:v>
                </c:pt>
                <c:pt idx="15">
                  <c:v>66.849999999999994</c:v>
                </c:pt>
                <c:pt idx="16">
                  <c:v>64.989999999999995</c:v>
                </c:pt>
                <c:pt idx="17">
                  <c:v>65.25</c:v>
                </c:pt>
                <c:pt idx="18">
                  <c:v>73</c:v>
                </c:pt>
                <c:pt idx="19">
                  <c:v>69.28</c:v>
                </c:pt>
                <c:pt idx="20">
                  <c:v>77.290000000000006</c:v>
                </c:pt>
                <c:pt idx="21">
                  <c:v>71.849999999999994</c:v>
                </c:pt>
                <c:pt idx="22">
                  <c:v>70.7</c:v>
                </c:pt>
                <c:pt idx="23">
                  <c:v>60.96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532928"/>
        <c:axId val="375532536"/>
      </c:lineChart>
      <c:catAx>
        <c:axId val="375531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532144"/>
        <c:crosses val="autoZero"/>
        <c:auto val="1"/>
        <c:lblAlgn val="ctr"/>
        <c:lblOffset val="100"/>
        <c:noMultiLvlLbl val="0"/>
      </c:catAx>
      <c:valAx>
        <c:axId val="37553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531752"/>
        <c:crosses val="autoZero"/>
        <c:crossBetween val="between"/>
      </c:valAx>
      <c:valAx>
        <c:axId val="375532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532928"/>
        <c:crosses val="max"/>
        <c:crossBetween val="between"/>
      </c:valAx>
      <c:catAx>
        <c:axId val="375532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5532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96.218000000000004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143.048</v>
          </cell>
        </row>
        <row r="31">
          <cell r="C31">
            <v>0</v>
          </cell>
        </row>
        <row r="32">
          <cell r="C32">
            <v>4.4260000000000002</v>
          </cell>
        </row>
        <row r="33">
          <cell r="C33">
            <v>25.709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1.4039999999999999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267.99700000000001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58.05</v>
          </cell>
          <cell r="C7">
            <v>57.79</v>
          </cell>
          <cell r="D7">
            <v>57.37</v>
          </cell>
          <cell r="E7">
            <v>56.55</v>
          </cell>
          <cell r="F7">
            <v>59.87</v>
          </cell>
          <cell r="G7">
            <v>58.33</v>
          </cell>
          <cell r="H7">
            <v>71.58</v>
          </cell>
          <cell r="I7">
            <v>76.400000000000006</v>
          </cell>
          <cell r="J7">
            <v>74.83</v>
          </cell>
          <cell r="K7">
            <v>75</v>
          </cell>
          <cell r="L7">
            <v>66.849999999999994</v>
          </cell>
          <cell r="M7">
            <v>64.05</v>
          </cell>
          <cell r="N7">
            <v>66.8</v>
          </cell>
          <cell r="O7">
            <v>66.8</v>
          </cell>
          <cell r="P7">
            <v>66.849999999999994</v>
          </cell>
          <cell r="Q7">
            <v>66.849999999999994</v>
          </cell>
          <cell r="R7">
            <v>64.989999999999995</v>
          </cell>
          <cell r="S7">
            <v>65.25</v>
          </cell>
          <cell r="T7">
            <v>73</v>
          </cell>
          <cell r="U7">
            <v>69.28</v>
          </cell>
          <cell r="V7">
            <v>77.290000000000006</v>
          </cell>
          <cell r="W7">
            <v>71.849999999999994</v>
          </cell>
          <cell r="X7">
            <v>70.7</v>
          </cell>
          <cell r="Y7">
            <v>60.96</v>
          </cell>
        </row>
        <row r="35">
          <cell r="B35">
            <v>37.776000000000003</v>
          </cell>
          <cell r="C35">
            <v>31.890999999999998</v>
          </cell>
          <cell r="D35">
            <v>20.984999999999999</v>
          </cell>
          <cell r="E35">
            <v>3.8839999999999999</v>
          </cell>
          <cell r="V35">
            <v>1.6819999999999999</v>
          </cell>
        </row>
        <row r="57">
          <cell r="B57">
            <v>3.0500000000000003</v>
          </cell>
          <cell r="C57">
            <v>3.839</v>
          </cell>
          <cell r="D57">
            <v>3.7569999999999997</v>
          </cell>
          <cell r="E57">
            <v>4.0049999999999999</v>
          </cell>
          <cell r="F57">
            <v>9.652000000000001</v>
          </cell>
          <cell r="G57">
            <v>6.3079999999999998</v>
          </cell>
          <cell r="H57">
            <v>2.1189999999999998</v>
          </cell>
          <cell r="I57">
            <v>2.9359999999999999</v>
          </cell>
          <cell r="J57">
            <v>3.6740000000000004</v>
          </cell>
          <cell r="K57">
            <v>5.0609999999999999</v>
          </cell>
          <cell r="L57">
            <v>2.9059999999999997</v>
          </cell>
          <cell r="M57">
            <v>12.995999999999999</v>
          </cell>
          <cell r="N57">
            <v>3.9859999999999998</v>
          </cell>
          <cell r="O57">
            <v>5.2350000000000003</v>
          </cell>
          <cell r="P57">
            <v>10.757</v>
          </cell>
          <cell r="Q57">
            <v>10.076000000000001</v>
          </cell>
          <cell r="R57">
            <v>11.995000000000001</v>
          </cell>
          <cell r="S57">
            <v>4.9489999999999998</v>
          </cell>
          <cell r="T57">
            <v>5.7309999999999999</v>
          </cell>
          <cell r="U57">
            <v>12.294</v>
          </cell>
          <cell r="V57">
            <v>6.7880000000000003</v>
          </cell>
          <cell r="W57">
            <v>8.3919999999999995</v>
          </cell>
          <cell r="X57">
            <v>1.304</v>
          </cell>
          <cell r="Y57">
            <v>1.238</v>
          </cell>
        </row>
        <row r="63">
          <cell r="C63">
            <v>1.1279999999999999</v>
          </cell>
          <cell r="D63">
            <v>1.125</v>
          </cell>
          <cell r="E63">
            <v>1.1120000000000001</v>
          </cell>
          <cell r="F63">
            <v>1.0609999999999999</v>
          </cell>
        </row>
        <row r="64">
          <cell r="B64">
            <v>0.16800000000000001</v>
          </cell>
          <cell r="C64">
            <v>1.0329999999999999</v>
          </cell>
          <cell r="D64">
            <v>0.98899999999999988</v>
          </cell>
          <cell r="E64">
            <v>0.93599999999999994</v>
          </cell>
          <cell r="F64">
            <v>0.94100000000000006</v>
          </cell>
          <cell r="G64">
            <v>1.7090000000000001</v>
          </cell>
          <cell r="H64">
            <v>1.9570000000000001</v>
          </cell>
          <cell r="I64">
            <v>1.518</v>
          </cell>
          <cell r="J64">
            <v>1.2989999999999999</v>
          </cell>
          <cell r="K64">
            <v>2.085</v>
          </cell>
          <cell r="L64">
            <v>2.206</v>
          </cell>
          <cell r="M64">
            <v>0.33199999999999996</v>
          </cell>
          <cell r="N64">
            <v>0.39800000000000002</v>
          </cell>
          <cell r="O64">
            <v>3.6020000000000003</v>
          </cell>
          <cell r="P64">
            <v>3.2509999999999999</v>
          </cell>
          <cell r="Q64">
            <v>1.2970000000000002</v>
          </cell>
          <cell r="R64">
            <v>1.3109999999999999</v>
          </cell>
          <cell r="S64">
            <v>0.33199999999999996</v>
          </cell>
          <cell r="U64">
            <v>0.34499999999999997</v>
          </cell>
        </row>
      </sheetData>
      <sheetData sheetId="17">
        <row r="57">
          <cell r="B57">
            <v>40.994</v>
          </cell>
          <cell r="C57">
            <v>37.891000000000005</v>
          </cell>
          <cell r="D57">
            <v>26.856000000000002</v>
          </cell>
          <cell r="E57">
            <v>9.9369999999999994</v>
          </cell>
          <cell r="F57">
            <v>11.654</v>
          </cell>
          <cell r="G57">
            <v>8.0169999999999995</v>
          </cell>
          <cell r="H57">
            <v>4.0759999999999996</v>
          </cell>
          <cell r="I57">
            <v>4.4539999999999997</v>
          </cell>
          <cell r="J57">
            <v>4.9729999999999999</v>
          </cell>
          <cell r="K57">
            <v>7.1459999999999999</v>
          </cell>
          <cell r="L57">
            <v>5.1119999999999992</v>
          </cell>
          <cell r="M57">
            <v>13.271999999999998</v>
          </cell>
          <cell r="N57">
            <v>4.3840000000000003</v>
          </cell>
          <cell r="O57">
            <v>8.8370000000000015</v>
          </cell>
          <cell r="P57">
            <v>14.007999999999999</v>
          </cell>
          <cell r="Q57">
            <v>11.372999999999999</v>
          </cell>
          <cell r="R57">
            <v>13.305999999999999</v>
          </cell>
          <cell r="S57">
            <v>5.2809999999999997</v>
          </cell>
          <cell r="T57">
            <v>4.383</v>
          </cell>
          <cell r="U57">
            <v>12.638999999999999</v>
          </cell>
          <cell r="V57">
            <v>8.4700000000000006</v>
          </cell>
          <cell r="W57">
            <v>8.3919999999999995</v>
          </cell>
          <cell r="X57">
            <v>1.3039999999999998</v>
          </cell>
          <cell r="Y57">
            <v>1.238</v>
          </cell>
        </row>
        <row r="64">
          <cell r="M64">
            <v>5.6000000000000001E-2</v>
          </cell>
          <cell r="T64">
            <v>1.3479999999999999</v>
          </cell>
        </row>
      </sheetData>
      <sheetData sheetId="18">
        <row r="7">
          <cell r="B7">
            <v>58.05</v>
          </cell>
          <cell r="C7">
            <v>57.79</v>
          </cell>
          <cell r="D7">
            <v>57.37</v>
          </cell>
          <cell r="E7">
            <v>56.55</v>
          </cell>
          <cell r="F7">
            <v>59.87</v>
          </cell>
          <cell r="G7">
            <v>58.33</v>
          </cell>
          <cell r="H7">
            <v>71.58</v>
          </cell>
          <cell r="I7">
            <v>76.400000000000006</v>
          </cell>
          <cell r="J7">
            <v>74.83</v>
          </cell>
          <cell r="K7">
            <v>75</v>
          </cell>
          <cell r="L7">
            <v>66.849999999999994</v>
          </cell>
          <cell r="M7">
            <v>64.05</v>
          </cell>
          <cell r="N7">
            <v>66.8</v>
          </cell>
          <cell r="O7">
            <v>66.8</v>
          </cell>
          <cell r="P7">
            <v>66.849999999999994</v>
          </cell>
          <cell r="Q7">
            <v>66.849999999999994</v>
          </cell>
          <cell r="R7">
            <v>64.989999999999995</v>
          </cell>
          <cell r="S7">
            <v>65.25</v>
          </cell>
          <cell r="T7">
            <v>73</v>
          </cell>
          <cell r="U7">
            <v>69.28</v>
          </cell>
          <cell r="V7">
            <v>77.290000000000006</v>
          </cell>
          <cell r="W7">
            <v>71.849999999999994</v>
          </cell>
          <cell r="X7">
            <v>70.7</v>
          </cell>
          <cell r="Y7">
            <v>60.96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40.994</v>
      </c>
      <c r="C4" s="18">
        <v>37.890999999999998</v>
      </c>
      <c r="D4" s="18">
        <v>26.855999999999998</v>
      </c>
      <c r="E4" s="18">
        <v>9.9370000000000012</v>
      </c>
      <c r="F4" s="18">
        <v>11.654000000000002</v>
      </c>
      <c r="G4" s="18">
        <v>8.0169999999999995</v>
      </c>
      <c r="H4" s="18">
        <v>4.0759999999999996</v>
      </c>
      <c r="I4" s="18">
        <v>4.4539999999999997</v>
      </c>
      <c r="J4" s="18">
        <v>4.9730000000000008</v>
      </c>
      <c r="K4" s="18">
        <v>7.1459999999999999</v>
      </c>
      <c r="L4" s="18">
        <v>5.1120000000000001</v>
      </c>
      <c r="M4" s="18">
        <v>13.327999999999998</v>
      </c>
      <c r="N4" s="18">
        <v>4.3839999999999995</v>
      </c>
      <c r="O4" s="18">
        <v>8.8370000000000015</v>
      </c>
      <c r="P4" s="18">
        <v>14.008000000000001</v>
      </c>
      <c r="Q4" s="18">
        <v>11.372999999999999</v>
      </c>
      <c r="R4" s="18">
        <v>13.305999999999999</v>
      </c>
      <c r="S4" s="18">
        <v>5.2809999999999997</v>
      </c>
      <c r="T4" s="18">
        <v>5.7309999999999999</v>
      </c>
      <c r="U4" s="18">
        <v>12.639000000000001</v>
      </c>
      <c r="V4" s="18">
        <v>8.4700000000000006</v>
      </c>
      <c r="W4" s="18">
        <v>8.3919999999999995</v>
      </c>
      <c r="X4" s="18">
        <v>1.304</v>
      </c>
      <c r="Y4" s="18">
        <v>1.238</v>
      </c>
      <c r="Z4" s="19"/>
      <c r="AA4" s="20">
        <f>SUM(B4:Z4)</f>
        <v>269.40099999999995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58.05</v>
      </c>
      <c r="C7" s="28">
        <v>57.79</v>
      </c>
      <c r="D7" s="28">
        <v>57.37</v>
      </c>
      <c r="E7" s="28">
        <v>56.55</v>
      </c>
      <c r="F7" s="28">
        <v>59.87</v>
      </c>
      <c r="G7" s="28">
        <v>58.33</v>
      </c>
      <c r="H7" s="28">
        <v>71.58</v>
      </c>
      <c r="I7" s="28">
        <v>76.400000000000006</v>
      </c>
      <c r="J7" s="28">
        <v>74.83</v>
      </c>
      <c r="K7" s="28">
        <v>75</v>
      </c>
      <c r="L7" s="28">
        <v>66.849999999999994</v>
      </c>
      <c r="M7" s="28">
        <v>64.05</v>
      </c>
      <c r="N7" s="28">
        <v>66.8</v>
      </c>
      <c r="O7" s="28">
        <v>66.8</v>
      </c>
      <c r="P7" s="28">
        <v>66.849999999999994</v>
      </c>
      <c r="Q7" s="28">
        <v>66.849999999999994</v>
      </c>
      <c r="R7" s="28">
        <v>64.989999999999995</v>
      </c>
      <c r="S7" s="28">
        <v>65.25</v>
      </c>
      <c r="T7" s="28">
        <v>73</v>
      </c>
      <c r="U7" s="28">
        <v>69.28</v>
      </c>
      <c r="V7" s="28">
        <v>77.290000000000006</v>
      </c>
      <c r="W7" s="28">
        <v>71.849999999999994</v>
      </c>
      <c r="X7" s="28">
        <v>70.7</v>
      </c>
      <c r="Y7" s="28">
        <v>60.96</v>
      </c>
      <c r="Z7" s="29"/>
      <c r="AA7" s="30">
        <f>IF(SUM(GR_MAINLAND_MCP_SUM_SELL)&lt;&gt;0,AVERAGEIF(GR_MAINLAND_MCP_SUM_SELL,"&lt;&gt;"""),"")</f>
        <v>66.553749999999994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37.776000000000003</v>
      </c>
      <c r="C11" s="47">
        <v>31.890999999999998</v>
      </c>
      <c r="D11" s="47">
        <v>20.984999999999999</v>
      </c>
      <c r="E11" s="47">
        <v>3.8839999999999999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1.6819999999999999</v>
      </c>
      <c r="W11" s="47"/>
      <c r="X11" s="47"/>
      <c r="Y11" s="47"/>
      <c r="Z11" s="48"/>
      <c r="AA11" s="49">
        <f>SUM(B11:Z11)</f>
        <v>96.218000000000004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3.0500000000000003</v>
      </c>
      <c r="C13" s="52">
        <v>3.839</v>
      </c>
      <c r="D13" s="52">
        <v>3.7569999999999997</v>
      </c>
      <c r="E13" s="52">
        <v>4.0049999999999999</v>
      </c>
      <c r="F13" s="52">
        <v>9.652000000000001</v>
      </c>
      <c r="G13" s="52">
        <v>6.3079999999999998</v>
      </c>
      <c r="H13" s="52">
        <v>2.1189999999999998</v>
      </c>
      <c r="I13" s="52">
        <v>2.9359999999999999</v>
      </c>
      <c r="J13" s="52">
        <v>3.6740000000000004</v>
      </c>
      <c r="K13" s="52">
        <v>5.0609999999999999</v>
      </c>
      <c r="L13" s="52">
        <v>2.9059999999999997</v>
      </c>
      <c r="M13" s="52">
        <v>12.995999999999999</v>
      </c>
      <c r="N13" s="52">
        <v>3.9859999999999998</v>
      </c>
      <c r="O13" s="52">
        <v>5.2350000000000003</v>
      </c>
      <c r="P13" s="52">
        <v>10.757</v>
      </c>
      <c r="Q13" s="52">
        <v>10.076000000000001</v>
      </c>
      <c r="R13" s="52">
        <v>11.995000000000001</v>
      </c>
      <c r="S13" s="52">
        <v>4.9489999999999998</v>
      </c>
      <c r="T13" s="52">
        <v>5.7309999999999999</v>
      </c>
      <c r="U13" s="52">
        <v>12.294</v>
      </c>
      <c r="V13" s="52">
        <v>6.7880000000000003</v>
      </c>
      <c r="W13" s="52">
        <v>8.3919999999999995</v>
      </c>
      <c r="X13" s="52">
        <v>1.304</v>
      </c>
      <c r="Y13" s="52">
        <v>1.238</v>
      </c>
      <c r="Z13" s="53"/>
      <c r="AA13" s="54">
        <f>SUM(B13:Z13)</f>
        <v>143.048</v>
      </c>
    </row>
    <row r="14" spans="1:27" ht="30" customHeight="1" thickBot="1" x14ac:dyDescent="0.25">
      <c r="A14" s="55" t="s">
        <v>10</v>
      </c>
      <c r="B14" s="56">
        <f>IF(LEN(B$2)&gt;0,SUM(B10:B13),"")</f>
        <v>40.826000000000001</v>
      </c>
      <c r="C14" s="57">
        <f t="shared" ref="C14:Z14" si="0">IF(LEN(C$2)&gt;0,SUM(C10:C13),"")</f>
        <v>35.729999999999997</v>
      </c>
      <c r="D14" s="57">
        <f t="shared" si="0"/>
        <v>24.741999999999997</v>
      </c>
      <c r="E14" s="57">
        <f t="shared" si="0"/>
        <v>7.8889999999999993</v>
      </c>
      <c r="F14" s="57">
        <f t="shared" si="0"/>
        <v>9.652000000000001</v>
      </c>
      <c r="G14" s="57">
        <f t="shared" si="0"/>
        <v>6.3079999999999998</v>
      </c>
      <c r="H14" s="57">
        <f t="shared" si="0"/>
        <v>2.1189999999999998</v>
      </c>
      <c r="I14" s="57">
        <f t="shared" si="0"/>
        <v>2.9359999999999999</v>
      </c>
      <c r="J14" s="57">
        <f t="shared" si="0"/>
        <v>3.6740000000000004</v>
      </c>
      <c r="K14" s="57">
        <f t="shared" si="0"/>
        <v>5.0609999999999999</v>
      </c>
      <c r="L14" s="57">
        <f t="shared" si="0"/>
        <v>2.9059999999999997</v>
      </c>
      <c r="M14" s="57">
        <f t="shared" si="0"/>
        <v>12.995999999999999</v>
      </c>
      <c r="N14" s="57">
        <f t="shared" si="0"/>
        <v>3.9859999999999998</v>
      </c>
      <c r="O14" s="57">
        <f t="shared" si="0"/>
        <v>5.2350000000000003</v>
      </c>
      <c r="P14" s="57">
        <f t="shared" si="0"/>
        <v>10.757</v>
      </c>
      <c r="Q14" s="57">
        <f t="shared" si="0"/>
        <v>10.076000000000001</v>
      </c>
      <c r="R14" s="57">
        <f t="shared" si="0"/>
        <v>11.995000000000001</v>
      </c>
      <c r="S14" s="57">
        <f t="shared" si="0"/>
        <v>4.9489999999999998</v>
      </c>
      <c r="T14" s="57">
        <f t="shared" si="0"/>
        <v>5.7309999999999999</v>
      </c>
      <c r="U14" s="57">
        <f t="shared" si="0"/>
        <v>12.294</v>
      </c>
      <c r="V14" s="57">
        <f t="shared" si="0"/>
        <v>8.4700000000000006</v>
      </c>
      <c r="W14" s="57">
        <f t="shared" si="0"/>
        <v>8.3919999999999995</v>
      </c>
      <c r="X14" s="57">
        <f t="shared" si="0"/>
        <v>1.304</v>
      </c>
      <c r="Y14" s="57">
        <f t="shared" si="0"/>
        <v>1.238</v>
      </c>
      <c r="Z14" s="58" t="str">
        <f t="shared" si="0"/>
        <v/>
      </c>
      <c r="AA14" s="59">
        <f>SUM(AA9:AA13)</f>
        <v>239.26600000000002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1.1279999999999999</v>
      </c>
      <c r="D18" s="72">
        <v>1.125</v>
      </c>
      <c r="E18" s="72">
        <v>1.1120000000000001</v>
      </c>
      <c r="F18" s="72">
        <v>1.0609999999999999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4.4260000000000002</v>
      </c>
    </row>
    <row r="19" spans="1:27" ht="24.95" customHeight="1" x14ac:dyDescent="0.2">
      <c r="A19" s="70" t="s">
        <v>14</v>
      </c>
      <c r="B19" s="75">
        <v>0.16800000000000001</v>
      </c>
      <c r="C19" s="76">
        <v>1.0329999999999999</v>
      </c>
      <c r="D19" s="76">
        <v>0.98899999999999988</v>
      </c>
      <c r="E19" s="76">
        <v>0.93599999999999994</v>
      </c>
      <c r="F19" s="76">
        <v>0.94100000000000006</v>
      </c>
      <c r="G19" s="76">
        <v>1.7090000000000001</v>
      </c>
      <c r="H19" s="76">
        <v>1.9570000000000001</v>
      </c>
      <c r="I19" s="76">
        <v>1.518</v>
      </c>
      <c r="J19" s="76">
        <v>1.2989999999999999</v>
      </c>
      <c r="K19" s="76">
        <v>2.085</v>
      </c>
      <c r="L19" s="76">
        <v>2.206</v>
      </c>
      <c r="M19" s="76">
        <v>0.33199999999999996</v>
      </c>
      <c r="N19" s="76">
        <v>0.39800000000000002</v>
      </c>
      <c r="O19" s="76">
        <v>3.6020000000000003</v>
      </c>
      <c r="P19" s="76">
        <v>3.2509999999999999</v>
      </c>
      <c r="Q19" s="76">
        <v>1.2970000000000002</v>
      </c>
      <c r="R19" s="76">
        <v>1.3109999999999999</v>
      </c>
      <c r="S19" s="76">
        <v>0.33199999999999996</v>
      </c>
      <c r="T19" s="76"/>
      <c r="U19" s="76">
        <v>0.34499999999999997</v>
      </c>
      <c r="V19" s="76"/>
      <c r="W19" s="76"/>
      <c r="X19" s="76"/>
      <c r="Y19" s="76"/>
      <c r="Z19" s="73"/>
      <c r="AA19" s="74">
        <f>SUM(B19:Z19)</f>
        <v>25.709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0.16800000000000001</v>
      </c>
      <c r="C22" s="83">
        <f t="shared" ref="C22:Z22" si="1">IF(LEN(C$2)&gt;0,SUM(C17:C21),"")</f>
        <v>2.1609999999999996</v>
      </c>
      <c r="D22" s="83">
        <f t="shared" si="1"/>
        <v>2.1139999999999999</v>
      </c>
      <c r="E22" s="83">
        <f t="shared" si="1"/>
        <v>2.048</v>
      </c>
      <c r="F22" s="83">
        <f t="shared" si="1"/>
        <v>2.0019999999999998</v>
      </c>
      <c r="G22" s="83">
        <f t="shared" si="1"/>
        <v>1.7090000000000001</v>
      </c>
      <c r="H22" s="83">
        <f t="shared" si="1"/>
        <v>1.9570000000000001</v>
      </c>
      <c r="I22" s="83">
        <f t="shared" si="1"/>
        <v>1.518</v>
      </c>
      <c r="J22" s="83">
        <f t="shared" si="1"/>
        <v>1.2989999999999999</v>
      </c>
      <c r="K22" s="83">
        <f t="shared" si="1"/>
        <v>2.085</v>
      </c>
      <c r="L22" s="83">
        <f t="shared" si="1"/>
        <v>2.206</v>
      </c>
      <c r="M22" s="83">
        <f t="shared" si="1"/>
        <v>0.33199999999999996</v>
      </c>
      <c r="N22" s="83">
        <f t="shared" si="1"/>
        <v>0.39800000000000002</v>
      </c>
      <c r="O22" s="83">
        <f t="shared" si="1"/>
        <v>3.6020000000000003</v>
      </c>
      <c r="P22" s="83">
        <f t="shared" si="1"/>
        <v>3.2509999999999999</v>
      </c>
      <c r="Q22" s="83">
        <f t="shared" si="1"/>
        <v>1.2970000000000002</v>
      </c>
      <c r="R22" s="83">
        <f t="shared" si="1"/>
        <v>1.3109999999999999</v>
      </c>
      <c r="S22" s="83">
        <f t="shared" si="1"/>
        <v>0.33199999999999996</v>
      </c>
      <c r="T22" s="83">
        <f t="shared" si="1"/>
        <v>0</v>
      </c>
      <c r="U22" s="83">
        <f t="shared" si="1"/>
        <v>0.34499999999999997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30.134999999999998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40.994</v>
      </c>
      <c r="C26" s="72">
        <v>37.890999999999998</v>
      </c>
      <c r="D26" s="72">
        <v>26.856000000000002</v>
      </c>
      <c r="E26" s="72">
        <v>9.9369999999999994</v>
      </c>
      <c r="F26" s="72">
        <v>11.654</v>
      </c>
      <c r="G26" s="72">
        <v>8.0169999999999995</v>
      </c>
      <c r="H26" s="72">
        <v>4.0759999999999996</v>
      </c>
      <c r="I26" s="72">
        <v>4.4539999999999997</v>
      </c>
      <c r="J26" s="72">
        <v>4.9729999999999999</v>
      </c>
      <c r="K26" s="72">
        <v>7.1459999999999999</v>
      </c>
      <c r="L26" s="72">
        <v>5.1120000000000001</v>
      </c>
      <c r="M26" s="72">
        <v>13.327999999999999</v>
      </c>
      <c r="N26" s="72">
        <v>4.3840000000000003</v>
      </c>
      <c r="O26" s="72">
        <v>8.8369999999999997</v>
      </c>
      <c r="P26" s="72">
        <v>14.007999999999999</v>
      </c>
      <c r="Q26" s="72">
        <v>11.372999999999999</v>
      </c>
      <c r="R26" s="72">
        <v>13.305999999999999</v>
      </c>
      <c r="S26" s="72">
        <v>5.2809999999999997</v>
      </c>
      <c r="T26" s="72">
        <v>5.7309999999999999</v>
      </c>
      <c r="U26" s="72">
        <v>12.638999999999999</v>
      </c>
      <c r="V26" s="72">
        <v>8.4700000000000006</v>
      </c>
      <c r="W26" s="72">
        <v>8.3919999999999995</v>
      </c>
      <c r="X26" s="72">
        <v>1.304</v>
      </c>
      <c r="Y26" s="72">
        <v>1.238</v>
      </c>
      <c r="Z26" s="73"/>
      <c r="AA26" s="74">
        <f>SUM(B26:Z26)</f>
        <v>269.40100000000001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40.994</v>
      </c>
      <c r="C28" s="57">
        <f t="shared" ref="C28:Z28" si="2">IF(LEN(C$2)&gt;0,SUM(C25:C27),"")</f>
        <v>37.890999999999998</v>
      </c>
      <c r="D28" s="57">
        <f t="shared" si="2"/>
        <v>26.856000000000002</v>
      </c>
      <c r="E28" s="57">
        <f t="shared" si="2"/>
        <v>9.9369999999999994</v>
      </c>
      <c r="F28" s="57">
        <f t="shared" si="2"/>
        <v>11.654</v>
      </c>
      <c r="G28" s="57">
        <f t="shared" si="2"/>
        <v>8.0169999999999995</v>
      </c>
      <c r="H28" s="57">
        <f t="shared" si="2"/>
        <v>4.0759999999999996</v>
      </c>
      <c r="I28" s="57">
        <f t="shared" si="2"/>
        <v>4.4539999999999997</v>
      </c>
      <c r="J28" s="57">
        <f t="shared" si="2"/>
        <v>4.9729999999999999</v>
      </c>
      <c r="K28" s="57">
        <f t="shared" si="2"/>
        <v>7.1459999999999999</v>
      </c>
      <c r="L28" s="57">
        <f t="shared" si="2"/>
        <v>5.1120000000000001</v>
      </c>
      <c r="M28" s="57">
        <f t="shared" si="2"/>
        <v>13.327999999999999</v>
      </c>
      <c r="N28" s="57">
        <f t="shared" si="2"/>
        <v>4.3840000000000003</v>
      </c>
      <c r="O28" s="57">
        <f t="shared" si="2"/>
        <v>8.8369999999999997</v>
      </c>
      <c r="P28" s="57">
        <f t="shared" si="2"/>
        <v>14.007999999999999</v>
      </c>
      <c r="Q28" s="57">
        <f t="shared" si="2"/>
        <v>11.372999999999999</v>
      </c>
      <c r="R28" s="57">
        <f t="shared" si="2"/>
        <v>13.305999999999999</v>
      </c>
      <c r="S28" s="57">
        <f t="shared" si="2"/>
        <v>5.2809999999999997</v>
      </c>
      <c r="T28" s="57">
        <f t="shared" si="2"/>
        <v>5.7309999999999999</v>
      </c>
      <c r="U28" s="57">
        <f t="shared" si="2"/>
        <v>12.638999999999999</v>
      </c>
      <c r="V28" s="57">
        <f t="shared" si="2"/>
        <v>8.4700000000000006</v>
      </c>
      <c r="W28" s="57">
        <f t="shared" si="2"/>
        <v>8.3919999999999995</v>
      </c>
      <c r="X28" s="57">
        <f t="shared" si="2"/>
        <v>1.304</v>
      </c>
      <c r="Y28" s="57">
        <f t="shared" si="2"/>
        <v>1.238</v>
      </c>
      <c r="Z28" s="58" t="str">
        <f t="shared" si="2"/>
        <v/>
      </c>
      <c r="AA28" s="59">
        <f>SUM(AA25:AA27)</f>
        <v>269.40100000000001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40.994</v>
      </c>
      <c r="C47" s="83">
        <f t="shared" ref="C47:Z47" si="8">IF(LEN(C$2)&gt;0,C14+C22+C36,"")</f>
        <v>37.890999999999998</v>
      </c>
      <c r="D47" s="83">
        <f t="shared" si="8"/>
        <v>26.855999999999998</v>
      </c>
      <c r="E47" s="83">
        <f t="shared" si="8"/>
        <v>9.9369999999999994</v>
      </c>
      <c r="F47" s="83">
        <f t="shared" si="8"/>
        <v>11.654</v>
      </c>
      <c r="G47" s="83">
        <f t="shared" si="8"/>
        <v>8.0169999999999995</v>
      </c>
      <c r="H47" s="83">
        <f t="shared" si="8"/>
        <v>4.0759999999999996</v>
      </c>
      <c r="I47" s="83">
        <f t="shared" si="8"/>
        <v>4.4539999999999997</v>
      </c>
      <c r="J47" s="83">
        <f t="shared" si="8"/>
        <v>4.9730000000000008</v>
      </c>
      <c r="K47" s="83">
        <f t="shared" si="8"/>
        <v>7.1459999999999999</v>
      </c>
      <c r="L47" s="83">
        <f t="shared" si="8"/>
        <v>5.1120000000000001</v>
      </c>
      <c r="M47" s="83">
        <f t="shared" si="8"/>
        <v>13.327999999999999</v>
      </c>
      <c r="N47" s="83">
        <f t="shared" si="8"/>
        <v>4.3839999999999995</v>
      </c>
      <c r="O47" s="83">
        <f t="shared" si="8"/>
        <v>8.8369999999999997</v>
      </c>
      <c r="P47" s="83">
        <f t="shared" si="8"/>
        <v>14.007999999999999</v>
      </c>
      <c r="Q47" s="83">
        <f t="shared" si="8"/>
        <v>11.373000000000001</v>
      </c>
      <c r="R47" s="83">
        <f t="shared" si="8"/>
        <v>13.306000000000001</v>
      </c>
      <c r="S47" s="83">
        <f t="shared" si="8"/>
        <v>5.2809999999999997</v>
      </c>
      <c r="T47" s="83">
        <f t="shared" si="8"/>
        <v>5.7309999999999999</v>
      </c>
      <c r="U47" s="83">
        <f t="shared" si="8"/>
        <v>12.639000000000001</v>
      </c>
      <c r="V47" s="83">
        <f t="shared" si="8"/>
        <v>8.4700000000000006</v>
      </c>
      <c r="W47" s="83">
        <f t="shared" si="8"/>
        <v>8.3919999999999995</v>
      </c>
      <c r="X47" s="83">
        <f t="shared" si="8"/>
        <v>1.304</v>
      </c>
      <c r="Y47" s="83">
        <f t="shared" si="8"/>
        <v>1.238</v>
      </c>
      <c r="Z47" s="84" t="str">
        <f t="shared" si="8"/>
        <v/>
      </c>
      <c r="AA47" s="100">
        <f>SUM(B47:Z47)</f>
        <v>269.40099999999995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40.994</v>
      </c>
      <c r="C4" s="18">
        <v>37.891000000000005</v>
      </c>
      <c r="D4" s="18">
        <v>26.856000000000002</v>
      </c>
      <c r="E4" s="18">
        <v>9.9369999999999994</v>
      </c>
      <c r="F4" s="18">
        <v>11.654</v>
      </c>
      <c r="G4" s="18">
        <v>8.0169999999999995</v>
      </c>
      <c r="H4" s="18">
        <v>4.0759999999999996</v>
      </c>
      <c r="I4" s="18">
        <v>4.4539999999999997</v>
      </c>
      <c r="J4" s="18">
        <v>4.9729999999999999</v>
      </c>
      <c r="K4" s="18">
        <v>7.1459999999999999</v>
      </c>
      <c r="L4" s="18">
        <v>5.1119999999999992</v>
      </c>
      <c r="M4" s="18">
        <v>13.327999999999998</v>
      </c>
      <c r="N4" s="18">
        <v>4.3840000000000003</v>
      </c>
      <c r="O4" s="18">
        <v>8.8370000000000015</v>
      </c>
      <c r="P4" s="18">
        <v>14.007999999999999</v>
      </c>
      <c r="Q4" s="18">
        <v>11.372999999999999</v>
      </c>
      <c r="R4" s="18">
        <v>13.305999999999999</v>
      </c>
      <c r="S4" s="18">
        <v>5.2809999999999997</v>
      </c>
      <c r="T4" s="18">
        <v>5.730999999999999</v>
      </c>
      <c r="U4" s="18">
        <v>12.638999999999999</v>
      </c>
      <c r="V4" s="18">
        <v>8.4700000000000006</v>
      </c>
      <c r="W4" s="18">
        <v>8.3919999999999995</v>
      </c>
      <c r="X4" s="18">
        <v>1.3039999999999998</v>
      </c>
      <c r="Y4" s="18">
        <v>1.238</v>
      </c>
      <c r="Z4" s="19"/>
      <c r="AA4" s="20">
        <f>SUM(B4:Z4)</f>
        <v>269.40100000000001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58.05</v>
      </c>
      <c r="C7" s="28">
        <v>57.79</v>
      </c>
      <c r="D7" s="28">
        <v>57.37</v>
      </c>
      <c r="E7" s="28">
        <v>56.55</v>
      </c>
      <c r="F7" s="28">
        <v>59.87</v>
      </c>
      <c r="G7" s="28">
        <v>58.33</v>
      </c>
      <c r="H7" s="28">
        <v>71.58</v>
      </c>
      <c r="I7" s="28">
        <v>76.400000000000006</v>
      </c>
      <c r="J7" s="28">
        <v>74.83</v>
      </c>
      <c r="K7" s="28">
        <v>75</v>
      </c>
      <c r="L7" s="28">
        <v>66.849999999999994</v>
      </c>
      <c r="M7" s="28">
        <v>64.05</v>
      </c>
      <c r="N7" s="28">
        <v>66.8</v>
      </c>
      <c r="O7" s="28">
        <v>66.8</v>
      </c>
      <c r="P7" s="28">
        <v>66.849999999999994</v>
      </c>
      <c r="Q7" s="28">
        <v>66.849999999999994</v>
      </c>
      <c r="R7" s="28">
        <v>64.989999999999995</v>
      </c>
      <c r="S7" s="28">
        <v>65.25</v>
      </c>
      <c r="T7" s="28">
        <v>73</v>
      </c>
      <c r="U7" s="28">
        <v>69.28</v>
      </c>
      <c r="V7" s="28">
        <v>77.290000000000006</v>
      </c>
      <c r="W7" s="28">
        <v>71.849999999999994</v>
      </c>
      <c r="X7" s="28">
        <v>70.7</v>
      </c>
      <c r="Y7" s="28">
        <v>60.96</v>
      </c>
      <c r="Z7" s="29"/>
      <c r="AA7" s="30">
        <v>66.553749999999994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40.994</v>
      </c>
      <c r="C13" s="52">
        <v>37.891000000000005</v>
      </c>
      <c r="D13" s="52">
        <v>26.856000000000002</v>
      </c>
      <c r="E13" s="52">
        <v>9.9369999999999994</v>
      </c>
      <c r="F13" s="52">
        <v>11.654</v>
      </c>
      <c r="G13" s="52">
        <v>8.0169999999999995</v>
      </c>
      <c r="H13" s="52">
        <v>4.0759999999999996</v>
      </c>
      <c r="I13" s="52">
        <v>4.4539999999999997</v>
      </c>
      <c r="J13" s="52">
        <v>4.9729999999999999</v>
      </c>
      <c r="K13" s="52">
        <v>7.1459999999999999</v>
      </c>
      <c r="L13" s="52">
        <v>5.1119999999999992</v>
      </c>
      <c r="M13" s="52">
        <v>13.271999999999998</v>
      </c>
      <c r="N13" s="52">
        <v>4.3840000000000003</v>
      </c>
      <c r="O13" s="52">
        <v>8.8370000000000015</v>
      </c>
      <c r="P13" s="52">
        <v>14.007999999999999</v>
      </c>
      <c r="Q13" s="52">
        <v>11.372999999999999</v>
      </c>
      <c r="R13" s="52">
        <v>13.305999999999999</v>
      </c>
      <c r="S13" s="52">
        <v>5.2809999999999997</v>
      </c>
      <c r="T13" s="52">
        <v>4.383</v>
      </c>
      <c r="U13" s="52">
        <v>12.638999999999999</v>
      </c>
      <c r="V13" s="52">
        <v>8.4700000000000006</v>
      </c>
      <c r="W13" s="52">
        <v>8.3919999999999995</v>
      </c>
      <c r="X13" s="52">
        <v>1.3039999999999998</v>
      </c>
      <c r="Y13" s="52">
        <v>1.238</v>
      </c>
      <c r="Z13" s="53"/>
      <c r="AA13" s="54">
        <f>SUM(B13:Z13)</f>
        <v>267.99700000000001</v>
      </c>
    </row>
    <row r="14" spans="1:27" ht="30" customHeight="1" thickBot="1" x14ac:dyDescent="0.25">
      <c r="A14" s="55" t="s">
        <v>10</v>
      </c>
      <c r="B14" s="56">
        <f>IF(LEN(B$2)&gt;0,SUM(B10:B13),"")</f>
        <v>40.994</v>
      </c>
      <c r="C14" s="57">
        <f t="shared" ref="C14:Z14" si="0">IF(LEN(C$2)&gt;0,SUM(C10:C13),"")</f>
        <v>37.891000000000005</v>
      </c>
      <c r="D14" s="57">
        <f t="shared" si="0"/>
        <v>26.856000000000002</v>
      </c>
      <c r="E14" s="57">
        <f t="shared" si="0"/>
        <v>9.9369999999999994</v>
      </c>
      <c r="F14" s="57">
        <f t="shared" si="0"/>
        <v>11.654</v>
      </c>
      <c r="G14" s="57">
        <f t="shared" si="0"/>
        <v>8.0169999999999995</v>
      </c>
      <c r="H14" s="57">
        <f t="shared" si="0"/>
        <v>4.0759999999999996</v>
      </c>
      <c r="I14" s="57">
        <f t="shared" si="0"/>
        <v>4.4539999999999997</v>
      </c>
      <c r="J14" s="57">
        <f t="shared" si="0"/>
        <v>4.9729999999999999</v>
      </c>
      <c r="K14" s="57">
        <f t="shared" si="0"/>
        <v>7.1459999999999999</v>
      </c>
      <c r="L14" s="57">
        <f t="shared" si="0"/>
        <v>5.1119999999999992</v>
      </c>
      <c r="M14" s="57">
        <f t="shared" si="0"/>
        <v>13.271999999999998</v>
      </c>
      <c r="N14" s="57">
        <f t="shared" si="0"/>
        <v>4.3840000000000003</v>
      </c>
      <c r="O14" s="57">
        <f t="shared" si="0"/>
        <v>8.8370000000000015</v>
      </c>
      <c r="P14" s="57">
        <f t="shared" si="0"/>
        <v>14.007999999999999</v>
      </c>
      <c r="Q14" s="57">
        <f t="shared" si="0"/>
        <v>11.372999999999999</v>
      </c>
      <c r="R14" s="57">
        <f t="shared" si="0"/>
        <v>13.305999999999999</v>
      </c>
      <c r="S14" s="57">
        <f t="shared" si="0"/>
        <v>5.2809999999999997</v>
      </c>
      <c r="T14" s="57">
        <f t="shared" si="0"/>
        <v>4.383</v>
      </c>
      <c r="U14" s="57">
        <f t="shared" si="0"/>
        <v>12.638999999999999</v>
      </c>
      <c r="V14" s="57">
        <f t="shared" si="0"/>
        <v>8.4700000000000006</v>
      </c>
      <c r="W14" s="57">
        <f t="shared" si="0"/>
        <v>8.3919999999999995</v>
      </c>
      <c r="X14" s="57">
        <f t="shared" si="0"/>
        <v>1.3039999999999998</v>
      </c>
      <c r="Y14" s="57">
        <f t="shared" si="0"/>
        <v>1.238</v>
      </c>
      <c r="Z14" s="58" t="str">
        <f t="shared" si="0"/>
        <v/>
      </c>
      <c r="AA14" s="59">
        <f>SUM(AA9:AA13)</f>
        <v>267.99700000000001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5.6000000000000001E-2</v>
      </c>
      <c r="N19" s="76"/>
      <c r="O19" s="76"/>
      <c r="P19" s="76"/>
      <c r="Q19" s="76"/>
      <c r="R19" s="76"/>
      <c r="S19" s="76"/>
      <c r="T19" s="76">
        <v>1.3479999999999999</v>
      </c>
      <c r="U19" s="76"/>
      <c r="V19" s="76"/>
      <c r="W19" s="76"/>
      <c r="X19" s="76"/>
      <c r="Y19" s="76"/>
      <c r="Z19" s="73"/>
      <c r="AA19" s="74">
        <f>SUM(B19:Z19)</f>
        <v>1.4039999999999999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5.6000000000000001E-2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1.3479999999999999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1.4039999999999999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40.994</v>
      </c>
      <c r="C26" s="72">
        <v>37.890999999999998</v>
      </c>
      <c r="D26" s="72">
        <v>26.856000000000002</v>
      </c>
      <c r="E26" s="72">
        <v>9.9369999999999994</v>
      </c>
      <c r="F26" s="72">
        <v>11.654</v>
      </c>
      <c r="G26" s="72">
        <v>8.0169999999999995</v>
      </c>
      <c r="H26" s="72">
        <v>4.0759999999999996</v>
      </c>
      <c r="I26" s="72">
        <v>4.4539999999999997</v>
      </c>
      <c r="J26" s="72">
        <v>4.9729999999999999</v>
      </c>
      <c r="K26" s="72">
        <v>7.1459999999999999</v>
      </c>
      <c r="L26" s="72">
        <v>5.1120000000000001</v>
      </c>
      <c r="M26" s="72">
        <v>13.327999999999999</v>
      </c>
      <c r="N26" s="72">
        <v>4.3840000000000003</v>
      </c>
      <c r="O26" s="72">
        <v>8.8369999999999997</v>
      </c>
      <c r="P26" s="72">
        <v>14.007999999999999</v>
      </c>
      <c r="Q26" s="72">
        <v>11.372999999999999</v>
      </c>
      <c r="R26" s="72">
        <v>13.305999999999999</v>
      </c>
      <c r="S26" s="72">
        <v>5.2809999999999997</v>
      </c>
      <c r="T26" s="72">
        <v>5.7309999999999999</v>
      </c>
      <c r="U26" s="72">
        <v>12.638999999999999</v>
      </c>
      <c r="V26" s="72">
        <v>8.4700000000000006</v>
      </c>
      <c r="W26" s="72">
        <v>8.3919999999999995</v>
      </c>
      <c r="X26" s="72">
        <v>1.304</v>
      </c>
      <c r="Y26" s="72">
        <v>1.238</v>
      </c>
      <c r="Z26" s="73"/>
      <c r="AA26" s="74">
        <f>SUM(B26:Z26)</f>
        <v>269.40100000000001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40.994</v>
      </c>
      <c r="C28" s="57">
        <f t="shared" si="2"/>
        <v>37.890999999999998</v>
      </c>
      <c r="D28" s="57">
        <f t="shared" si="2"/>
        <v>26.856000000000002</v>
      </c>
      <c r="E28" s="57">
        <f t="shared" si="2"/>
        <v>9.9369999999999994</v>
      </c>
      <c r="F28" s="57">
        <f t="shared" si="2"/>
        <v>11.654</v>
      </c>
      <c r="G28" s="57">
        <f t="shared" si="2"/>
        <v>8.0169999999999995</v>
      </c>
      <c r="H28" s="57">
        <f t="shared" si="2"/>
        <v>4.0759999999999996</v>
      </c>
      <c r="I28" s="57">
        <f t="shared" si="2"/>
        <v>4.4539999999999997</v>
      </c>
      <c r="J28" s="57">
        <f t="shared" si="2"/>
        <v>4.9729999999999999</v>
      </c>
      <c r="K28" s="57">
        <f t="shared" si="2"/>
        <v>7.1459999999999999</v>
      </c>
      <c r="L28" s="57">
        <f t="shared" si="2"/>
        <v>5.1120000000000001</v>
      </c>
      <c r="M28" s="57">
        <f t="shared" si="2"/>
        <v>13.327999999999999</v>
      </c>
      <c r="N28" s="57">
        <f t="shared" si="2"/>
        <v>4.3840000000000003</v>
      </c>
      <c r="O28" s="57">
        <f t="shared" si="2"/>
        <v>8.8369999999999997</v>
      </c>
      <c r="P28" s="57">
        <f t="shared" si="2"/>
        <v>14.007999999999999</v>
      </c>
      <c r="Q28" s="57">
        <f t="shared" si="2"/>
        <v>11.372999999999999</v>
      </c>
      <c r="R28" s="57">
        <f t="shared" si="2"/>
        <v>13.305999999999999</v>
      </c>
      <c r="S28" s="57">
        <f t="shared" si="2"/>
        <v>5.2809999999999997</v>
      </c>
      <c r="T28" s="57">
        <f t="shared" si="2"/>
        <v>5.7309999999999999</v>
      </c>
      <c r="U28" s="57">
        <f t="shared" si="2"/>
        <v>12.638999999999999</v>
      </c>
      <c r="V28" s="57">
        <f t="shared" si="2"/>
        <v>8.4700000000000006</v>
      </c>
      <c r="W28" s="57">
        <f t="shared" si="2"/>
        <v>8.3919999999999995</v>
      </c>
      <c r="X28" s="57">
        <f t="shared" si="2"/>
        <v>1.304</v>
      </c>
      <c r="Y28" s="57">
        <f t="shared" si="2"/>
        <v>1.238</v>
      </c>
      <c r="Z28" s="58">
        <f t="shared" si="2"/>
        <v>0</v>
      </c>
      <c r="AA28" s="59">
        <f t="shared" si="2"/>
        <v>269.40100000000001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40.994</v>
      </c>
      <c r="C47" s="83">
        <f t="shared" ref="C47:Z47" si="8">SUM(C10:C13)+C22+C36</f>
        <v>37.891000000000005</v>
      </c>
      <c r="D47" s="83">
        <f t="shared" si="8"/>
        <v>26.856000000000002</v>
      </c>
      <c r="E47" s="83">
        <f t="shared" si="8"/>
        <v>9.9369999999999994</v>
      </c>
      <c r="F47" s="83">
        <f t="shared" si="8"/>
        <v>11.654</v>
      </c>
      <c r="G47" s="83">
        <f t="shared" si="8"/>
        <v>8.0169999999999995</v>
      </c>
      <c r="H47" s="83">
        <f t="shared" si="8"/>
        <v>4.0759999999999996</v>
      </c>
      <c r="I47" s="83">
        <f t="shared" si="8"/>
        <v>4.4539999999999997</v>
      </c>
      <c r="J47" s="83">
        <f t="shared" si="8"/>
        <v>4.9729999999999999</v>
      </c>
      <c r="K47" s="83">
        <f t="shared" si="8"/>
        <v>7.1459999999999999</v>
      </c>
      <c r="L47" s="83">
        <f t="shared" si="8"/>
        <v>5.1119999999999992</v>
      </c>
      <c r="M47" s="83">
        <f t="shared" si="8"/>
        <v>13.327999999999998</v>
      </c>
      <c r="N47" s="83">
        <f t="shared" si="8"/>
        <v>4.3840000000000003</v>
      </c>
      <c r="O47" s="83">
        <f t="shared" si="8"/>
        <v>8.8370000000000015</v>
      </c>
      <c r="P47" s="83">
        <f t="shared" si="8"/>
        <v>14.007999999999999</v>
      </c>
      <c r="Q47" s="83">
        <f t="shared" si="8"/>
        <v>11.372999999999999</v>
      </c>
      <c r="R47" s="83">
        <f t="shared" si="8"/>
        <v>13.305999999999999</v>
      </c>
      <c r="S47" s="83">
        <f t="shared" si="8"/>
        <v>5.2809999999999997</v>
      </c>
      <c r="T47" s="83">
        <f t="shared" si="8"/>
        <v>5.7309999999999999</v>
      </c>
      <c r="U47" s="83">
        <f t="shared" si="8"/>
        <v>12.638999999999999</v>
      </c>
      <c r="V47" s="83">
        <f t="shared" si="8"/>
        <v>8.4700000000000006</v>
      </c>
      <c r="W47" s="83">
        <f t="shared" si="8"/>
        <v>8.3919999999999995</v>
      </c>
      <c r="X47" s="83">
        <f t="shared" si="8"/>
        <v>1.3039999999999998</v>
      </c>
      <c r="Y47" s="83">
        <f t="shared" si="8"/>
        <v>1.238</v>
      </c>
      <c r="Z47" s="84">
        <f t="shared" si="8"/>
        <v>0</v>
      </c>
      <c r="AA47" s="100">
        <f>SUM(B47:Z47)</f>
        <v>269.40100000000001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2021-04-28T20:20:28Z</dcterms:created>
  <dcterms:modified xsi:type="dcterms:W3CDTF">2021-04-28T20:20:29Z</dcterms:modified>
</cp:coreProperties>
</file>