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[1]SPOT_Orders_OverView_01!$A$23:$A$33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<sst xmlns="http://schemas.openxmlformats.org/spreadsheetml/2006/main" count="110" uniqueCount="50">
  <si>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27/04/2021 23:18:26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</si>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</sst>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9.6189999999999998</c:v>
                </c:pt>
                <c:pt idx="7">
                  <c:v>3.363</c:v>
                </c:pt>
                <c:pt idx="8">
                  <c:v>8.5039999999999996</c:v>
                </c:pt>
                <c:pt idx="9">
                  <c:v>17.332999999999998</c:v>
                </c:pt>
                <c:pt idx="18">
                  <c:v>10.73</c:v>
                </c:pt>
                <c:pt idx="19">
                  <c:v>15.286</c:v>
                </c:pt>
                <c:pt idx="20">
                  <c:v>11.595000000000001</c:v>
                </c:pt>
                <c:pt idx="21">
                  <c:v>4.2</c:v>
                </c:pt>
                <c:pt idx="22">
                  <c:v>12.364000000000001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5.24</c:v>
                </c:pt>
                <c:pt idx="1">
                  <c:v>7.1120000000000001</c:v>
                </c:pt>
                <c:pt idx="2">
                  <c:v>7.7540000000000004</c:v>
                </c:pt>
                <c:pt idx="3">
                  <c:v>6.3449999999999998</c:v>
                </c:pt>
                <c:pt idx="4">
                  <c:v>11.396999999999998</c:v>
                </c:pt>
                <c:pt idx="5">
                  <c:v>8.0269999999999992</c:v>
                </c:pt>
                <c:pt idx="6">
                  <c:v>3.9910000000000001</c:v>
                </c:pt>
                <c:pt idx="7">
                  <c:v>7.5560000000000009</c:v>
                </c:pt>
                <c:pt idx="8">
                  <c:v>2.3260000000000001</c:v>
                </c:pt>
                <c:pt idx="9">
                  <c:v>2.8</c:v>
                </c:pt>
                <c:pt idx="10">
                  <c:v>4.1500000000000004</c:v>
                </c:pt>
                <c:pt idx="11">
                  <c:v>3.9589999999999996</c:v>
                </c:pt>
                <c:pt idx="12">
                  <c:v>7.9540000000000006</c:v>
                </c:pt>
                <c:pt idx="13">
                  <c:v>12.457000000000001</c:v>
                </c:pt>
                <c:pt idx="14">
                  <c:v>4.4130000000000003</c:v>
                </c:pt>
                <c:pt idx="15">
                  <c:v>7.91</c:v>
                </c:pt>
                <c:pt idx="16">
                  <c:v>7.085</c:v>
                </c:pt>
                <c:pt idx="17">
                  <c:v>9.7409999999999997</c:v>
                </c:pt>
                <c:pt idx="18">
                  <c:v>9.6340000000000003</c:v>
                </c:pt>
                <c:pt idx="19">
                  <c:v>8.5180000000000007</c:v>
                </c:pt>
                <c:pt idx="20">
                  <c:v>3.1219999999999999</c:v>
                </c:pt>
                <c:pt idx="21">
                  <c:v>3.79</c:v>
                </c:pt>
                <c:pt idx="22">
                  <c:v>4.9590000000000005</c:v>
                </c:pt>
                <c:pt idx="23">
                  <c:v>5.7089999999999996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1911952"/>
        <c:axId val="361912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10.295999999999999</c:v>
                </c:pt>
                <c:pt idx="1">
                  <c:v>13.035</c:v>
                </c:pt>
                <c:pt idx="2">
                  <c:v>13.696</c:v>
                </c:pt>
                <c:pt idx="3">
                  <c:v>11.907999999999999</c:v>
                </c:pt>
                <c:pt idx="4">
                  <c:v>17.802</c:v>
                </c:pt>
                <c:pt idx="5">
                  <c:v>13.59</c:v>
                </c:pt>
                <c:pt idx="6">
                  <c:v>25.181000000000001</c:v>
                </c:pt>
                <c:pt idx="7">
                  <c:v>21.732999999999997</c:v>
                </c:pt>
                <c:pt idx="8">
                  <c:v>29.268000000000001</c:v>
                </c:pt>
                <c:pt idx="9">
                  <c:v>41.737000000000002</c:v>
                </c:pt>
                <c:pt idx="10">
                  <c:v>24.247000000000007</c:v>
                </c:pt>
                <c:pt idx="11">
                  <c:v>22.005000000000003</c:v>
                </c:pt>
                <c:pt idx="12">
                  <c:v>26.119999999999997</c:v>
                </c:pt>
                <c:pt idx="13">
                  <c:v>25.302</c:v>
                </c:pt>
                <c:pt idx="14">
                  <c:v>18.122</c:v>
                </c:pt>
                <c:pt idx="15">
                  <c:v>14.29</c:v>
                </c:pt>
                <c:pt idx="16">
                  <c:v>11.815000000000001</c:v>
                </c:pt>
                <c:pt idx="17">
                  <c:v>19.491000000000003</c:v>
                </c:pt>
                <c:pt idx="18">
                  <c:v>21.544000000000004</c:v>
                </c:pt>
                <c:pt idx="19">
                  <c:v>31.31</c:v>
                </c:pt>
                <c:pt idx="20">
                  <c:v>18.235999999999997</c:v>
                </c:pt>
                <c:pt idx="21">
                  <c:v>11.026000000000002</c:v>
                </c:pt>
                <c:pt idx="22">
                  <c:v>25.752000000000002</c:v>
                </c:pt>
                <c:pt idx="23">
                  <c:v>9.495000000000001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911952"/>
        <c:axId val="361912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55.77</c:v>
                </c:pt>
                <c:pt idx="1">
                  <c:v>54.64</c:v>
                </c:pt>
                <c:pt idx="2">
                  <c:v>54.64</c:v>
                </c:pt>
                <c:pt idx="3">
                  <c:v>54.64</c:v>
                </c:pt>
                <c:pt idx="4">
                  <c:v>54.64</c:v>
                </c:pt>
                <c:pt idx="5">
                  <c:v>58.5</c:v>
                </c:pt>
                <c:pt idx="6">
                  <c:v>66.78</c:v>
                </c:pt>
                <c:pt idx="7">
                  <c:v>72.400000000000006</c:v>
                </c:pt>
                <c:pt idx="8">
                  <c:v>73.150000000000006</c:v>
                </c:pt>
                <c:pt idx="9">
                  <c:v>66.459999999999994</c:v>
                </c:pt>
                <c:pt idx="10">
                  <c:v>58.36</c:v>
                </c:pt>
                <c:pt idx="11">
                  <c:v>56.51</c:v>
                </c:pt>
                <c:pt idx="12">
                  <c:v>59.25</c:v>
                </c:pt>
                <c:pt idx="13">
                  <c:v>59.64</c:v>
                </c:pt>
                <c:pt idx="14">
                  <c:v>55.57</c:v>
                </c:pt>
                <c:pt idx="15">
                  <c:v>59.64</c:v>
                </c:pt>
                <c:pt idx="16">
                  <c:v>56.76</c:v>
                </c:pt>
                <c:pt idx="17">
                  <c:v>59.91</c:v>
                </c:pt>
                <c:pt idx="18">
                  <c:v>69.010000000000005</c:v>
                </c:pt>
                <c:pt idx="19">
                  <c:v>72.48</c:v>
                </c:pt>
                <c:pt idx="20">
                  <c:v>74.489999999999995</c:v>
                </c:pt>
                <c:pt idx="21">
                  <c:v>70.67</c:v>
                </c:pt>
                <c:pt idx="22">
                  <c:v>66.78</c:v>
                </c:pt>
                <c:pt idx="23">
                  <c:v>58.7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913128"/>
        <c:axId val="361912736"/>
      </c:lineChart>
      <c:catAx>
        <c:axId val="36191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12344"/>
        <c:crosses val="autoZero"/>
        <c:auto val="1"/>
        <c:lblAlgn val="ctr"/>
        <c:lblOffset val="100"/>
        <c:noMultiLvlLbl val="0"/>
      </c:catAx>
      <c:valAx>
        <c:axId val="361912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11952"/>
        <c:crosses val="autoZero"/>
        <c:crossBetween val="between"/>
      </c:valAx>
      <c:valAx>
        <c:axId val="361912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13128"/>
        <c:crosses val="max"/>
        <c:crossBetween val="between"/>
      </c:valAx>
      <c:catAx>
        <c:axId val="361913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191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92.994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155.94899999999998</v>
          </cell>
        </row>
        <row r="31">
          <cell r="C31">
            <v>54.89</v>
          </cell>
        </row>
        <row r="32">
          <cell r="C32">
            <v>0</v>
          </cell>
        </row>
        <row r="33">
          <cell r="C33">
            <v>173.16800000000001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3.2</v>
          </cell>
        </row>
        <row r="39">
          <cell r="C39">
            <v>4.3719999999999999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469.42900000000003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55.77</v>
          </cell>
          <cell r="C7">
            <v>54.64</v>
          </cell>
          <cell r="D7">
            <v>54.64</v>
          </cell>
          <cell r="E7">
            <v>54.64</v>
          </cell>
          <cell r="F7">
            <v>54.64</v>
          </cell>
          <cell r="G7">
            <v>58.5</v>
          </cell>
          <cell r="H7">
            <v>66.78</v>
          </cell>
          <cell r="I7">
            <v>72.400000000000006</v>
          </cell>
          <cell r="J7">
            <v>73.150000000000006</v>
          </cell>
          <cell r="K7">
            <v>66.459999999999994</v>
          </cell>
          <cell r="L7">
            <v>58.36</v>
          </cell>
          <cell r="M7">
            <v>56.51</v>
          </cell>
          <cell r="N7">
            <v>59.25</v>
          </cell>
          <cell r="O7">
            <v>59.64</v>
          </cell>
          <cell r="P7">
            <v>55.57</v>
          </cell>
          <cell r="Q7">
            <v>59.64</v>
          </cell>
          <cell r="R7">
            <v>56.76</v>
          </cell>
          <cell r="S7">
            <v>59.91</v>
          </cell>
          <cell r="T7">
            <v>69.010000000000005</v>
          </cell>
          <cell r="U7">
            <v>72.48</v>
          </cell>
          <cell r="V7">
            <v>74.489999999999995</v>
          </cell>
          <cell r="W7">
            <v>70.67</v>
          </cell>
          <cell r="X7">
            <v>66.78</v>
          </cell>
          <cell r="Y7">
            <v>58.7</v>
          </cell>
        </row>
        <row r="35">
          <cell r="H35">
            <v>9.6189999999999998</v>
          </cell>
          <cell r="I35">
            <v>3.363</v>
          </cell>
          <cell r="J35">
            <v>8.5039999999999996</v>
          </cell>
          <cell r="K35">
            <v>17.332999999999998</v>
          </cell>
          <cell r="T35">
            <v>10.73</v>
          </cell>
          <cell r="U35">
            <v>15.286</v>
          </cell>
          <cell r="V35">
            <v>11.595000000000001</v>
          </cell>
          <cell r="W35">
            <v>4.2</v>
          </cell>
          <cell r="X35">
            <v>12.364000000000001</v>
          </cell>
        </row>
        <row r="57">
          <cell r="B57">
            <v>5.24</v>
          </cell>
          <cell r="C57">
            <v>7.1120000000000001</v>
          </cell>
          <cell r="D57">
            <v>7.7540000000000004</v>
          </cell>
          <cell r="E57">
            <v>6.3449999999999998</v>
          </cell>
          <cell r="F57">
            <v>11.396999999999998</v>
          </cell>
          <cell r="G57">
            <v>8.0269999999999992</v>
          </cell>
          <cell r="H57">
            <v>3.9910000000000001</v>
          </cell>
          <cell r="I57">
            <v>7.5560000000000009</v>
          </cell>
          <cell r="J57">
            <v>2.3260000000000001</v>
          </cell>
          <cell r="K57">
            <v>2.8</v>
          </cell>
          <cell r="L57">
            <v>4.1500000000000004</v>
          </cell>
          <cell r="M57">
            <v>3.9589999999999996</v>
          </cell>
          <cell r="N57">
            <v>7.9540000000000006</v>
          </cell>
          <cell r="O57">
            <v>12.457000000000001</v>
          </cell>
          <cell r="P57">
            <v>4.4130000000000003</v>
          </cell>
          <cell r="Q57">
            <v>7.91</v>
          </cell>
          <cell r="R57">
            <v>7.085</v>
          </cell>
          <cell r="S57">
            <v>9.7409999999999997</v>
          </cell>
          <cell r="T57">
            <v>9.6340000000000003</v>
          </cell>
          <cell r="U57">
            <v>8.5180000000000007</v>
          </cell>
          <cell r="V57">
            <v>3.1219999999999999</v>
          </cell>
          <cell r="W57">
            <v>3.79</v>
          </cell>
          <cell r="X57">
            <v>4.9590000000000005</v>
          </cell>
          <cell r="Y57">
            <v>5.7089999999999996</v>
          </cell>
        </row>
        <row r="62">
          <cell r="J62">
            <v>7.27</v>
          </cell>
          <cell r="K62">
            <v>7.27</v>
          </cell>
          <cell r="L62">
            <v>7.27</v>
          </cell>
          <cell r="M62">
            <v>7.27</v>
          </cell>
          <cell r="N62">
            <v>12.11</v>
          </cell>
          <cell r="O62">
            <v>6.74</v>
          </cell>
          <cell r="P62">
            <v>6.96</v>
          </cell>
        </row>
        <row r="64">
          <cell r="B64">
            <v>5.0559999999999992</v>
          </cell>
          <cell r="C64">
            <v>5.9229999999999992</v>
          </cell>
          <cell r="D64">
            <v>5.9420000000000002</v>
          </cell>
          <cell r="E64">
            <v>5.5629999999999997</v>
          </cell>
          <cell r="F64">
            <v>6.4050000000000011</v>
          </cell>
          <cell r="G64">
            <v>5.5629999999999997</v>
          </cell>
          <cell r="H64">
            <v>11.571000000000002</v>
          </cell>
          <cell r="I64">
            <v>10.814</v>
          </cell>
          <cell r="J64">
            <v>11.167999999999999</v>
          </cell>
          <cell r="K64">
            <v>14.334</v>
          </cell>
          <cell r="L64">
            <v>12.826999999999998</v>
          </cell>
          <cell r="M64">
            <v>10.776</v>
          </cell>
          <cell r="N64">
            <v>6.056</v>
          </cell>
          <cell r="O64">
            <v>6.1050000000000004</v>
          </cell>
          <cell r="P64">
            <v>6.7490000000000006</v>
          </cell>
          <cell r="Q64">
            <v>6.38</v>
          </cell>
          <cell r="R64">
            <v>4.7300000000000004</v>
          </cell>
          <cell r="S64">
            <v>9.75</v>
          </cell>
          <cell r="T64">
            <v>1.18</v>
          </cell>
          <cell r="U64">
            <v>7.5060000000000002</v>
          </cell>
          <cell r="V64">
            <v>3.5190000000000001</v>
          </cell>
          <cell r="W64">
            <v>3.036</v>
          </cell>
          <cell r="X64">
            <v>8.4290000000000003</v>
          </cell>
          <cell r="Y64">
            <v>3.786</v>
          </cell>
        </row>
      </sheetData>
      <sheetData sheetId="17">
        <row r="57">
          <cell r="B57">
            <v>10.295999999999999</v>
          </cell>
          <cell r="C57">
            <v>12.234999999999999</v>
          </cell>
          <cell r="D57">
            <v>12.896000000000001</v>
          </cell>
          <cell r="E57">
            <v>11.107999999999999</v>
          </cell>
          <cell r="F57">
            <v>17.001999999999999</v>
          </cell>
          <cell r="G57">
            <v>13.59</v>
          </cell>
          <cell r="H57">
            <v>25.181000000000001</v>
          </cell>
          <cell r="I57">
            <v>21.732999999999997</v>
          </cell>
          <cell r="J57">
            <v>29.268000000000001</v>
          </cell>
          <cell r="K57">
            <v>41.737000000000002</v>
          </cell>
          <cell r="L57">
            <v>22.071000000000005</v>
          </cell>
          <cell r="M57">
            <v>19.809000000000001</v>
          </cell>
          <cell r="N57">
            <v>26.119999999999997</v>
          </cell>
          <cell r="O57">
            <v>25.302</v>
          </cell>
          <cell r="P57">
            <v>18.122</v>
          </cell>
          <cell r="Q57">
            <v>14.29</v>
          </cell>
          <cell r="R57">
            <v>11.815000000000001</v>
          </cell>
          <cell r="S57">
            <v>19.491000000000003</v>
          </cell>
          <cell r="T57">
            <v>21.544000000000004</v>
          </cell>
          <cell r="U57">
            <v>31.31</v>
          </cell>
          <cell r="V57">
            <v>18.235999999999997</v>
          </cell>
          <cell r="W57">
            <v>11.026000000000002</v>
          </cell>
          <cell r="X57">
            <v>25.752000000000002</v>
          </cell>
          <cell r="Y57">
            <v>9.495000000000001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</row>
        <row r="63">
          <cell r="L63">
            <v>2.1760000000000002</v>
          </cell>
          <cell r="M63">
            <v>2.1960000000000002</v>
          </cell>
        </row>
      </sheetData>
      <sheetData sheetId="18">
        <row r="7">
          <cell r="B7">
            <v>55.77</v>
          </cell>
          <cell r="C7">
            <v>54.64</v>
          </cell>
          <cell r="D7">
            <v>54.64</v>
          </cell>
          <cell r="E7">
            <v>54.64</v>
          </cell>
          <cell r="F7">
            <v>54.64</v>
          </cell>
          <cell r="G7">
            <v>58.5</v>
          </cell>
          <cell r="H7">
            <v>66.78</v>
          </cell>
          <cell r="I7">
            <v>72.400000000000006</v>
          </cell>
          <cell r="J7">
            <v>73.150000000000006</v>
          </cell>
          <cell r="K7">
            <v>66.459999999999994</v>
          </cell>
          <cell r="L7">
            <v>58.36</v>
          </cell>
          <cell r="M7">
            <v>56.51</v>
          </cell>
          <cell r="N7">
            <v>59.25</v>
          </cell>
          <cell r="O7">
            <v>59.64</v>
          </cell>
          <cell r="P7">
            <v>55.57</v>
          </cell>
          <cell r="Q7">
            <v>59.64</v>
          </cell>
          <cell r="R7">
            <v>56.76</v>
          </cell>
          <cell r="S7">
            <v>59.91</v>
          </cell>
          <cell r="T7">
            <v>69.010000000000005</v>
          </cell>
          <cell r="U7">
            <v>72.48</v>
          </cell>
          <cell r="V7">
            <v>74.489999999999995</v>
          </cell>
          <cell r="W7">
            <v>70.67</v>
          </cell>
          <cell r="X7">
            <v>66.78</v>
          </cell>
          <cell r="Y7">
            <v>58.7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10.295999999999999</v>
      </c>
      <c r="C4" s="18">
        <v>13.035</v>
      </c>
      <c r="D4" s="18">
        <v>13.696000000000002</v>
      </c>
      <c r="E4" s="18">
        <v>11.908000000000001</v>
      </c>
      <c r="F4" s="18">
        <v>17.801999999999996</v>
      </c>
      <c r="G4" s="18">
        <v>13.59</v>
      </c>
      <c r="H4" s="18">
        <v>25.180999999999997</v>
      </c>
      <c r="I4" s="18">
        <v>21.733000000000001</v>
      </c>
      <c r="J4" s="18">
        <v>29.267999999999997</v>
      </c>
      <c r="K4" s="18">
        <v>41.737000000000009</v>
      </c>
      <c r="L4" s="18">
        <v>24.247</v>
      </c>
      <c r="M4" s="18">
        <v>22.005000000000003</v>
      </c>
      <c r="N4" s="18">
        <v>26.12</v>
      </c>
      <c r="O4" s="18">
        <v>25.302</v>
      </c>
      <c r="P4" s="18">
        <v>18.122</v>
      </c>
      <c r="Q4" s="18">
        <v>14.29</v>
      </c>
      <c r="R4" s="18">
        <v>11.815000000000001</v>
      </c>
      <c r="S4" s="18">
        <v>19.491</v>
      </c>
      <c r="T4" s="18">
        <v>21.544</v>
      </c>
      <c r="U4" s="18">
        <v>31.310000000000002</v>
      </c>
      <c r="V4" s="18">
        <v>18.236000000000001</v>
      </c>
      <c r="W4" s="18">
        <v>11.026</v>
      </c>
      <c r="X4" s="18">
        <v>25.752000000000002</v>
      </c>
      <c r="Y4" s="18">
        <v>9.4949999999999992</v>
      </c>
      <c r="Z4" s="19"/>
      <c r="AA4" s="20">
        <f>SUM(B4:Z4)</f>
        <v>477.00100000000003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55.77</v>
      </c>
      <c r="C7" s="28">
        <v>54.64</v>
      </c>
      <c r="D7" s="28">
        <v>54.64</v>
      </c>
      <c r="E7" s="28">
        <v>54.64</v>
      </c>
      <c r="F7" s="28">
        <v>54.64</v>
      </c>
      <c r="G7" s="28">
        <v>58.5</v>
      </c>
      <c r="H7" s="28">
        <v>66.78</v>
      </c>
      <c r="I7" s="28">
        <v>72.400000000000006</v>
      </c>
      <c r="J7" s="28">
        <v>73.150000000000006</v>
      </c>
      <c r="K7" s="28">
        <v>66.459999999999994</v>
      </c>
      <c r="L7" s="28">
        <v>58.36</v>
      </c>
      <c r="M7" s="28">
        <v>56.51</v>
      </c>
      <c r="N7" s="28">
        <v>59.25</v>
      </c>
      <c r="O7" s="28">
        <v>59.64</v>
      </c>
      <c r="P7" s="28">
        <v>55.57</v>
      </c>
      <c r="Q7" s="28">
        <v>59.64</v>
      </c>
      <c r="R7" s="28">
        <v>56.76</v>
      </c>
      <c r="S7" s="28">
        <v>59.91</v>
      </c>
      <c r="T7" s="28">
        <v>69.010000000000005</v>
      </c>
      <c r="U7" s="28">
        <v>72.48</v>
      </c>
      <c r="V7" s="28">
        <v>74.489999999999995</v>
      </c>
      <c r="W7" s="28">
        <v>70.67</v>
      </c>
      <c r="X7" s="28">
        <v>66.78</v>
      </c>
      <c r="Y7" s="28">
        <v>58.7</v>
      </c>
      <c r="Z7" s="29"/>
      <c r="AA7" s="30">
        <f>IF(SUM(GR_MAINLAND_MCP_SUM_SELL)&lt;&gt;0,AVERAGEIF(GR_MAINLAND_MCP_SUM_SELL,"&lt;&gt;"""),"")</f>
        <v>62.057916666666671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9.6189999999999998</v>
      </c>
      <c r="I11" s="47">
        <v>3.363</v>
      </c>
      <c r="J11" s="47">
        <v>8.5039999999999996</v>
      </c>
      <c r="K11" s="47">
        <v>17.332999999999998</v>
      </c>
      <c r="L11" s="47"/>
      <c r="M11" s="47"/>
      <c r="N11" s="47"/>
      <c r="O11" s="47"/>
      <c r="P11" s="47"/>
      <c r="Q11" s="47"/>
      <c r="R11" s="47"/>
      <c r="S11" s="47"/>
      <c r="T11" s="47">
        <v>10.73</v>
      </c>
      <c r="U11" s="47">
        <v>15.286</v>
      </c>
      <c r="V11" s="47">
        <v>11.595000000000001</v>
      </c>
      <c r="W11" s="47">
        <v>4.2</v>
      </c>
      <c r="X11" s="47">
        <v>12.364000000000001</v>
      </c>
      <c r="Y11" s="47"/>
      <c r="Z11" s="48"/>
      <c r="AA11" s="49">
        <f>SUM(B11:Z11)</f>
        <v>92.994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5.24</v>
      </c>
      <c r="C13" s="52">
        <v>7.1120000000000001</v>
      </c>
      <c r="D13" s="52">
        <v>7.7540000000000004</v>
      </c>
      <c r="E13" s="52">
        <v>6.3449999999999998</v>
      </c>
      <c r="F13" s="52">
        <v>11.396999999999998</v>
      </c>
      <c r="G13" s="52">
        <v>8.0269999999999992</v>
      </c>
      <c r="H13" s="52">
        <v>3.9910000000000001</v>
      </c>
      <c r="I13" s="52">
        <v>7.5560000000000009</v>
      </c>
      <c r="J13" s="52">
        <v>2.3260000000000001</v>
      </c>
      <c r="K13" s="52">
        <v>2.8</v>
      </c>
      <c r="L13" s="52">
        <v>4.1500000000000004</v>
      </c>
      <c r="M13" s="52">
        <v>3.9589999999999996</v>
      </c>
      <c r="N13" s="52">
        <v>7.9540000000000006</v>
      </c>
      <c r="O13" s="52">
        <v>12.457000000000001</v>
      </c>
      <c r="P13" s="52">
        <v>4.4130000000000003</v>
      </c>
      <c r="Q13" s="52">
        <v>7.91</v>
      </c>
      <c r="R13" s="52">
        <v>7.085</v>
      </c>
      <c r="S13" s="52">
        <v>9.7409999999999997</v>
      </c>
      <c r="T13" s="52">
        <v>9.6340000000000003</v>
      </c>
      <c r="U13" s="52">
        <v>8.5180000000000007</v>
      </c>
      <c r="V13" s="52">
        <v>3.1219999999999999</v>
      </c>
      <c r="W13" s="52">
        <v>3.79</v>
      </c>
      <c r="X13" s="52">
        <v>4.9590000000000005</v>
      </c>
      <c r="Y13" s="52">
        <v>5.7089999999999996</v>
      </c>
      <c r="Z13" s="53"/>
      <c r="AA13" s="54">
        <f>SUM(B13:Z13)</f>
        <v>155.94899999999998</v>
      </c>
    </row>
    <row r="14" spans="1:27" ht="30" customHeight="1" thickBot="1" x14ac:dyDescent="0.25">
      <c r="A14" s="55" t="s">
        <v>10</v>
      </c>
      <c r="B14" s="56">
        <f>IF(LEN(B$2)&gt;0,SUM(B10:B13),"")</f>
        <v>5.24</v>
      </c>
      <c r="C14" s="57">
        <f t="shared" ref="C14:Z14" si="0">IF(LEN(C$2)&gt;0,SUM(C10:C13),"")</f>
        <v>7.1120000000000001</v>
      </c>
      <c r="D14" s="57">
        <f t="shared" si="0"/>
        <v>7.7540000000000004</v>
      </c>
      <c r="E14" s="57">
        <f t="shared" si="0"/>
        <v>6.3449999999999998</v>
      </c>
      <c r="F14" s="57">
        <f t="shared" si="0"/>
        <v>11.396999999999998</v>
      </c>
      <c r="G14" s="57">
        <f t="shared" si="0"/>
        <v>8.0269999999999992</v>
      </c>
      <c r="H14" s="57">
        <f t="shared" si="0"/>
        <v>13.61</v>
      </c>
      <c r="I14" s="57">
        <f t="shared" si="0"/>
        <v>10.919</v>
      </c>
      <c r="J14" s="57">
        <f t="shared" si="0"/>
        <v>10.83</v>
      </c>
      <c r="K14" s="57">
        <f t="shared" si="0"/>
        <v>20.132999999999999</v>
      </c>
      <c r="L14" s="57">
        <f t="shared" si="0"/>
        <v>4.1500000000000004</v>
      </c>
      <c r="M14" s="57">
        <f t="shared" si="0"/>
        <v>3.9589999999999996</v>
      </c>
      <c r="N14" s="57">
        <f t="shared" si="0"/>
        <v>7.9540000000000006</v>
      </c>
      <c r="O14" s="57">
        <f t="shared" si="0"/>
        <v>12.457000000000001</v>
      </c>
      <c r="P14" s="57">
        <f t="shared" si="0"/>
        <v>4.4130000000000003</v>
      </c>
      <c r="Q14" s="57">
        <f t="shared" si="0"/>
        <v>7.91</v>
      </c>
      <c r="R14" s="57">
        <f t="shared" si="0"/>
        <v>7.085</v>
      </c>
      <c r="S14" s="57">
        <f t="shared" si="0"/>
        <v>9.7409999999999997</v>
      </c>
      <c r="T14" s="57">
        <f t="shared" si="0"/>
        <v>20.364000000000001</v>
      </c>
      <c r="U14" s="57">
        <f t="shared" si="0"/>
        <v>23.804000000000002</v>
      </c>
      <c r="V14" s="57">
        <f t="shared" si="0"/>
        <v>14.717000000000001</v>
      </c>
      <c r="W14" s="57">
        <f t="shared" si="0"/>
        <v>7.99</v>
      </c>
      <c r="X14" s="57">
        <f t="shared" si="0"/>
        <v>17.323</v>
      </c>
      <c r="Y14" s="57">
        <f t="shared" si="0"/>
        <v>5.7089999999999996</v>
      </c>
      <c r="Z14" s="58" t="str">
        <f t="shared" si="0"/>
        <v/>
      </c>
      <c r="AA14" s="59">
        <f>SUM(AA9:AA13)</f>
        <v>248.94299999999998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7.27</v>
      </c>
      <c r="K17" s="67">
        <v>7.27</v>
      </c>
      <c r="L17" s="67">
        <v>7.27</v>
      </c>
      <c r="M17" s="67">
        <v>7.27</v>
      </c>
      <c r="N17" s="67">
        <v>12.11</v>
      </c>
      <c r="O17" s="67">
        <v>6.74</v>
      </c>
      <c r="P17" s="67">
        <v>6.96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54.89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5.0559999999999992</v>
      </c>
      <c r="C19" s="76">
        <v>5.9229999999999992</v>
      </c>
      <c r="D19" s="76">
        <v>5.9420000000000002</v>
      </c>
      <c r="E19" s="76">
        <v>5.5629999999999997</v>
      </c>
      <c r="F19" s="76">
        <v>6.4050000000000011</v>
      </c>
      <c r="G19" s="76">
        <v>5.5629999999999997</v>
      </c>
      <c r="H19" s="76">
        <v>11.571000000000002</v>
      </c>
      <c r="I19" s="76">
        <v>10.814</v>
      </c>
      <c r="J19" s="76">
        <v>11.167999999999999</v>
      </c>
      <c r="K19" s="76">
        <v>14.334</v>
      </c>
      <c r="L19" s="76">
        <v>12.826999999999998</v>
      </c>
      <c r="M19" s="76">
        <v>10.776</v>
      </c>
      <c r="N19" s="76">
        <v>6.056</v>
      </c>
      <c r="O19" s="76">
        <v>6.1050000000000004</v>
      </c>
      <c r="P19" s="76">
        <v>6.7490000000000006</v>
      </c>
      <c r="Q19" s="76">
        <v>6.38</v>
      </c>
      <c r="R19" s="76">
        <v>4.7300000000000004</v>
      </c>
      <c r="S19" s="76">
        <v>9.75</v>
      </c>
      <c r="T19" s="76">
        <v>1.18</v>
      </c>
      <c r="U19" s="76">
        <v>7.5060000000000002</v>
      </c>
      <c r="V19" s="76">
        <v>3.5190000000000001</v>
      </c>
      <c r="W19" s="76">
        <v>3.036</v>
      </c>
      <c r="X19" s="76">
        <v>8.4290000000000003</v>
      </c>
      <c r="Y19" s="76">
        <v>3.786</v>
      </c>
      <c r="Z19" s="73"/>
      <c r="AA19" s="74">
        <f>SUM(B19:Z19)</f>
        <v>173.16800000000001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5.0559999999999992</v>
      </c>
      <c r="C22" s="83">
        <f t="shared" ref="C22:Z22" si="1">IF(LEN(C$2)&gt;0,SUM(C17:C21),"")</f>
        <v>5.9229999999999992</v>
      </c>
      <c r="D22" s="83">
        <f t="shared" si="1"/>
        <v>5.9420000000000002</v>
      </c>
      <c r="E22" s="83">
        <f t="shared" si="1"/>
        <v>5.5629999999999997</v>
      </c>
      <c r="F22" s="83">
        <f t="shared" si="1"/>
        <v>6.4050000000000011</v>
      </c>
      <c r="G22" s="83">
        <f t="shared" si="1"/>
        <v>5.5629999999999997</v>
      </c>
      <c r="H22" s="83">
        <f t="shared" si="1"/>
        <v>11.571000000000002</v>
      </c>
      <c r="I22" s="83">
        <f t="shared" si="1"/>
        <v>10.814</v>
      </c>
      <c r="J22" s="83">
        <f t="shared" si="1"/>
        <v>18.437999999999999</v>
      </c>
      <c r="K22" s="83">
        <f t="shared" si="1"/>
        <v>21.603999999999999</v>
      </c>
      <c r="L22" s="83">
        <f t="shared" si="1"/>
        <v>20.096999999999998</v>
      </c>
      <c r="M22" s="83">
        <f t="shared" si="1"/>
        <v>18.045999999999999</v>
      </c>
      <c r="N22" s="83">
        <f t="shared" si="1"/>
        <v>18.166</v>
      </c>
      <c r="O22" s="83">
        <f t="shared" si="1"/>
        <v>12.845000000000001</v>
      </c>
      <c r="P22" s="83">
        <f t="shared" si="1"/>
        <v>13.709</v>
      </c>
      <c r="Q22" s="83">
        <f t="shared" si="1"/>
        <v>6.38</v>
      </c>
      <c r="R22" s="83">
        <f t="shared" si="1"/>
        <v>4.7300000000000004</v>
      </c>
      <c r="S22" s="83">
        <f t="shared" si="1"/>
        <v>9.75</v>
      </c>
      <c r="T22" s="83">
        <f t="shared" si="1"/>
        <v>1.18</v>
      </c>
      <c r="U22" s="83">
        <f t="shared" si="1"/>
        <v>7.5060000000000002</v>
      </c>
      <c r="V22" s="83">
        <f t="shared" si="1"/>
        <v>3.5190000000000001</v>
      </c>
      <c r="W22" s="83">
        <f t="shared" si="1"/>
        <v>3.036</v>
      </c>
      <c r="X22" s="83">
        <f t="shared" si="1"/>
        <v>8.4290000000000003</v>
      </c>
      <c r="Y22" s="83">
        <f t="shared" si="1"/>
        <v>3.786</v>
      </c>
      <c r="Z22" s="84" t="str">
        <f t="shared" si="1"/>
        <v/>
      </c>
      <c r="AA22" s="85">
        <f>SUM(AA17:AA21)</f>
        <v>228.05799999999999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10.295999999999999</v>
      </c>
      <c r="C26" s="72">
        <v>13.035</v>
      </c>
      <c r="D26" s="72">
        <v>13.696</v>
      </c>
      <c r="E26" s="72">
        <v>11.907999999999999</v>
      </c>
      <c r="F26" s="72">
        <v>17.802</v>
      </c>
      <c r="G26" s="72">
        <v>13.59</v>
      </c>
      <c r="H26" s="72">
        <v>25.181000000000001</v>
      </c>
      <c r="I26" s="72">
        <v>21.733000000000001</v>
      </c>
      <c r="J26" s="72">
        <v>29.268000000000001</v>
      </c>
      <c r="K26" s="72">
        <v>41.737000000000002</v>
      </c>
      <c r="L26" s="72">
        <v>24.247</v>
      </c>
      <c r="M26" s="72">
        <v>22.004999999999999</v>
      </c>
      <c r="N26" s="72">
        <v>26.12</v>
      </c>
      <c r="O26" s="72">
        <v>25.302</v>
      </c>
      <c r="P26" s="72">
        <v>18.122</v>
      </c>
      <c r="Q26" s="72">
        <v>14.29</v>
      </c>
      <c r="R26" s="72">
        <v>11.815</v>
      </c>
      <c r="S26" s="72">
        <v>19.491</v>
      </c>
      <c r="T26" s="72">
        <v>21.544</v>
      </c>
      <c r="U26" s="72">
        <v>31.31</v>
      </c>
      <c r="V26" s="72">
        <v>18.236000000000001</v>
      </c>
      <c r="W26" s="72">
        <v>11.026</v>
      </c>
      <c r="X26" s="72">
        <v>25.751999999999999</v>
      </c>
      <c r="Y26" s="72">
        <v>9.4949999999999992</v>
      </c>
      <c r="Z26" s="73"/>
      <c r="AA26" s="74">
        <f>SUM(B26:Z26)</f>
        <v>477.00100000000003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10.295999999999999</v>
      </c>
      <c r="C28" s="57">
        <f t="shared" ref="C28:Z28" si="2">IF(LEN(C$2)&gt;0,SUM(C25:C27),"")</f>
        <v>13.035</v>
      </c>
      <c r="D28" s="57">
        <f t="shared" si="2"/>
        <v>13.696</v>
      </c>
      <c r="E28" s="57">
        <f t="shared" si="2"/>
        <v>11.907999999999999</v>
      </c>
      <c r="F28" s="57">
        <f t="shared" si="2"/>
        <v>17.802</v>
      </c>
      <c r="G28" s="57">
        <f t="shared" si="2"/>
        <v>13.59</v>
      </c>
      <c r="H28" s="57">
        <f t="shared" si="2"/>
        <v>25.181000000000001</v>
      </c>
      <c r="I28" s="57">
        <f t="shared" si="2"/>
        <v>21.733000000000001</v>
      </c>
      <c r="J28" s="57">
        <f t="shared" si="2"/>
        <v>29.268000000000001</v>
      </c>
      <c r="K28" s="57">
        <f t="shared" si="2"/>
        <v>41.737000000000002</v>
      </c>
      <c r="L28" s="57">
        <f t="shared" si="2"/>
        <v>24.247</v>
      </c>
      <c r="M28" s="57">
        <f t="shared" si="2"/>
        <v>22.004999999999999</v>
      </c>
      <c r="N28" s="57">
        <f t="shared" si="2"/>
        <v>26.12</v>
      </c>
      <c r="O28" s="57">
        <f t="shared" si="2"/>
        <v>25.302</v>
      </c>
      <c r="P28" s="57">
        <f t="shared" si="2"/>
        <v>18.122</v>
      </c>
      <c r="Q28" s="57">
        <f t="shared" si="2"/>
        <v>14.29</v>
      </c>
      <c r="R28" s="57">
        <f t="shared" si="2"/>
        <v>11.815</v>
      </c>
      <c r="S28" s="57">
        <f t="shared" si="2"/>
        <v>19.491</v>
      </c>
      <c r="T28" s="57">
        <f t="shared" si="2"/>
        <v>21.544</v>
      </c>
      <c r="U28" s="57">
        <f t="shared" si="2"/>
        <v>31.31</v>
      </c>
      <c r="V28" s="57">
        <f t="shared" si="2"/>
        <v>18.236000000000001</v>
      </c>
      <c r="W28" s="57">
        <f t="shared" si="2"/>
        <v>11.026</v>
      </c>
      <c r="X28" s="57">
        <f t="shared" si="2"/>
        <v>25.751999999999999</v>
      </c>
      <c r="Y28" s="57">
        <f t="shared" si="2"/>
        <v>9.4949999999999992</v>
      </c>
      <c r="Z28" s="58" t="str">
        <f t="shared" si="2"/>
        <v/>
      </c>
      <c r="AA28" s="59">
        <f>SUM(AA25:AA27)</f>
        <v>477.00100000000003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10.295999999999999</v>
      </c>
      <c r="C47" s="83">
        <f t="shared" ref="C47:Z47" si="8">IF(LEN(C$2)&gt;0,C14+C22+C36,"")</f>
        <v>13.035</v>
      </c>
      <c r="D47" s="83">
        <f t="shared" si="8"/>
        <v>13.696000000000002</v>
      </c>
      <c r="E47" s="83">
        <f t="shared" si="8"/>
        <v>11.907999999999999</v>
      </c>
      <c r="F47" s="83">
        <f t="shared" si="8"/>
        <v>17.802</v>
      </c>
      <c r="G47" s="83">
        <f t="shared" si="8"/>
        <v>13.59</v>
      </c>
      <c r="H47" s="83">
        <f t="shared" si="8"/>
        <v>25.181000000000001</v>
      </c>
      <c r="I47" s="83">
        <f t="shared" si="8"/>
        <v>21.733000000000001</v>
      </c>
      <c r="J47" s="83">
        <f t="shared" si="8"/>
        <v>29.268000000000001</v>
      </c>
      <c r="K47" s="83">
        <f t="shared" si="8"/>
        <v>41.736999999999995</v>
      </c>
      <c r="L47" s="83">
        <f t="shared" si="8"/>
        <v>24.247</v>
      </c>
      <c r="M47" s="83">
        <f t="shared" si="8"/>
        <v>22.004999999999999</v>
      </c>
      <c r="N47" s="83">
        <f t="shared" si="8"/>
        <v>26.12</v>
      </c>
      <c r="O47" s="83">
        <f t="shared" si="8"/>
        <v>25.302</v>
      </c>
      <c r="P47" s="83">
        <f t="shared" si="8"/>
        <v>18.122</v>
      </c>
      <c r="Q47" s="83">
        <f t="shared" si="8"/>
        <v>14.29</v>
      </c>
      <c r="R47" s="83">
        <f t="shared" si="8"/>
        <v>11.815000000000001</v>
      </c>
      <c r="S47" s="83">
        <f t="shared" si="8"/>
        <v>19.491</v>
      </c>
      <c r="T47" s="83">
        <f t="shared" si="8"/>
        <v>21.544</v>
      </c>
      <c r="U47" s="83">
        <f t="shared" si="8"/>
        <v>31.310000000000002</v>
      </c>
      <c r="V47" s="83">
        <f t="shared" si="8"/>
        <v>18.236000000000001</v>
      </c>
      <c r="W47" s="83">
        <f t="shared" si="8"/>
        <v>11.026</v>
      </c>
      <c r="X47" s="83">
        <f t="shared" si="8"/>
        <v>25.752000000000002</v>
      </c>
      <c r="Y47" s="83">
        <f t="shared" si="8"/>
        <v>9.4949999999999992</v>
      </c>
      <c r="Z47" s="84" t="str">
        <f t="shared" si="8"/>
        <v/>
      </c>
      <c r="AA47" s="100">
        <f>SUM(B47:Z47)</f>
        <v>477.00100000000003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10.295999999999999</v>
      </c>
      <c r="C4" s="18">
        <v>13.035</v>
      </c>
      <c r="D4" s="18">
        <v>13.696</v>
      </c>
      <c r="E4" s="18">
        <v>11.907999999999999</v>
      </c>
      <c r="F4" s="18">
        <v>17.802</v>
      </c>
      <c r="G4" s="18">
        <v>13.59</v>
      </c>
      <c r="H4" s="18">
        <v>25.181000000000001</v>
      </c>
      <c r="I4" s="18">
        <v>21.732999999999997</v>
      </c>
      <c r="J4" s="18">
        <v>29.268000000000001</v>
      </c>
      <c r="K4" s="18">
        <v>41.737000000000002</v>
      </c>
      <c r="L4" s="18">
        <v>24.247000000000007</v>
      </c>
      <c r="M4" s="18">
        <v>22.005000000000003</v>
      </c>
      <c r="N4" s="18">
        <v>26.119999999999997</v>
      </c>
      <c r="O4" s="18">
        <v>25.302</v>
      </c>
      <c r="P4" s="18">
        <v>18.122</v>
      </c>
      <c r="Q4" s="18">
        <v>14.29</v>
      </c>
      <c r="R4" s="18">
        <v>11.815000000000001</v>
      </c>
      <c r="S4" s="18">
        <v>19.491000000000003</v>
      </c>
      <c r="T4" s="18">
        <v>21.544000000000004</v>
      </c>
      <c r="U4" s="18">
        <v>31.31</v>
      </c>
      <c r="V4" s="18">
        <v>18.235999999999997</v>
      </c>
      <c r="W4" s="18">
        <v>11.026000000000002</v>
      </c>
      <c r="X4" s="18">
        <v>25.752000000000002</v>
      </c>
      <c r="Y4" s="18">
        <v>9.495000000000001</v>
      </c>
      <c r="Z4" s="19"/>
      <c r="AA4" s="20">
        <f>SUM(B4:Z4)</f>
        <v>477.00100000000003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55.77</v>
      </c>
      <c r="C7" s="28">
        <v>54.64</v>
      </c>
      <c r="D7" s="28">
        <v>54.64</v>
      </c>
      <c r="E7" s="28">
        <v>54.64</v>
      </c>
      <c r="F7" s="28">
        <v>54.64</v>
      </c>
      <c r="G7" s="28">
        <v>58.5</v>
      </c>
      <c r="H7" s="28">
        <v>66.78</v>
      </c>
      <c r="I7" s="28">
        <v>72.400000000000006</v>
      </c>
      <c r="J7" s="28">
        <v>73.150000000000006</v>
      </c>
      <c r="K7" s="28">
        <v>66.459999999999994</v>
      </c>
      <c r="L7" s="28">
        <v>58.36</v>
      </c>
      <c r="M7" s="28">
        <v>56.51</v>
      </c>
      <c r="N7" s="28">
        <v>59.25</v>
      </c>
      <c r="O7" s="28">
        <v>59.64</v>
      </c>
      <c r="P7" s="28">
        <v>55.57</v>
      </c>
      <c r="Q7" s="28">
        <v>59.64</v>
      </c>
      <c r="R7" s="28">
        <v>56.76</v>
      </c>
      <c r="S7" s="28">
        <v>59.91</v>
      </c>
      <c r="T7" s="28">
        <v>69.010000000000005</v>
      </c>
      <c r="U7" s="28">
        <v>72.48</v>
      </c>
      <c r="V7" s="28">
        <v>74.489999999999995</v>
      </c>
      <c r="W7" s="28">
        <v>70.67</v>
      </c>
      <c r="X7" s="28">
        <v>66.78</v>
      </c>
      <c r="Y7" s="28">
        <v>58.7</v>
      </c>
      <c r="Z7" s="29"/>
      <c r="AA7" s="30">
        <v>62.057916666666671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10.295999999999999</v>
      </c>
      <c r="C13" s="52">
        <v>12.234999999999999</v>
      </c>
      <c r="D13" s="52">
        <v>12.896000000000001</v>
      </c>
      <c r="E13" s="52">
        <v>11.107999999999999</v>
      </c>
      <c r="F13" s="52">
        <v>17.001999999999999</v>
      </c>
      <c r="G13" s="52">
        <v>13.59</v>
      </c>
      <c r="H13" s="52">
        <v>25.181000000000001</v>
      </c>
      <c r="I13" s="52">
        <v>21.732999999999997</v>
      </c>
      <c r="J13" s="52">
        <v>29.268000000000001</v>
      </c>
      <c r="K13" s="52">
        <v>41.737000000000002</v>
      </c>
      <c r="L13" s="52">
        <v>22.071000000000005</v>
      </c>
      <c r="M13" s="52">
        <v>19.809000000000001</v>
      </c>
      <c r="N13" s="52">
        <v>26.119999999999997</v>
      </c>
      <c r="O13" s="52">
        <v>25.302</v>
      </c>
      <c r="P13" s="52">
        <v>18.122</v>
      </c>
      <c r="Q13" s="52">
        <v>14.29</v>
      </c>
      <c r="R13" s="52">
        <v>11.815000000000001</v>
      </c>
      <c r="S13" s="52">
        <v>19.491000000000003</v>
      </c>
      <c r="T13" s="52">
        <v>21.544000000000004</v>
      </c>
      <c r="U13" s="52">
        <v>31.31</v>
      </c>
      <c r="V13" s="52">
        <v>18.235999999999997</v>
      </c>
      <c r="W13" s="52">
        <v>11.026000000000002</v>
      </c>
      <c r="X13" s="52">
        <v>25.752000000000002</v>
      </c>
      <c r="Y13" s="52">
        <v>9.495000000000001</v>
      </c>
      <c r="Z13" s="53"/>
      <c r="AA13" s="54">
        <f>SUM(B13:Z13)</f>
        <v>469.42900000000003</v>
      </c>
    </row>
    <row r="14" spans="1:27" ht="30" customHeight="1" thickBot="1" x14ac:dyDescent="0.25">
      <c r="A14" s="55" t="s">
        <v>10</v>
      </c>
      <c r="B14" s="56">
        <f>IF(LEN(B$2)&gt;0,SUM(B10:B13),"")</f>
        <v>10.295999999999999</v>
      </c>
      <c r="C14" s="57">
        <f t="shared" ref="C14:Z14" si="0">IF(LEN(C$2)&gt;0,SUM(C10:C13),"")</f>
        <v>12.234999999999999</v>
      </c>
      <c r="D14" s="57">
        <f t="shared" si="0"/>
        <v>12.896000000000001</v>
      </c>
      <c r="E14" s="57">
        <f t="shared" si="0"/>
        <v>11.107999999999999</v>
      </c>
      <c r="F14" s="57">
        <f t="shared" si="0"/>
        <v>17.001999999999999</v>
      </c>
      <c r="G14" s="57">
        <f t="shared" si="0"/>
        <v>13.59</v>
      </c>
      <c r="H14" s="57">
        <f t="shared" si="0"/>
        <v>25.181000000000001</v>
      </c>
      <c r="I14" s="57">
        <f t="shared" si="0"/>
        <v>21.732999999999997</v>
      </c>
      <c r="J14" s="57">
        <f t="shared" si="0"/>
        <v>29.268000000000001</v>
      </c>
      <c r="K14" s="57">
        <f t="shared" si="0"/>
        <v>41.737000000000002</v>
      </c>
      <c r="L14" s="57">
        <f t="shared" si="0"/>
        <v>22.071000000000005</v>
      </c>
      <c r="M14" s="57">
        <f t="shared" si="0"/>
        <v>19.809000000000001</v>
      </c>
      <c r="N14" s="57">
        <f t="shared" si="0"/>
        <v>26.119999999999997</v>
      </c>
      <c r="O14" s="57">
        <f t="shared" si="0"/>
        <v>25.302</v>
      </c>
      <c r="P14" s="57">
        <f t="shared" si="0"/>
        <v>18.122</v>
      </c>
      <c r="Q14" s="57">
        <f t="shared" si="0"/>
        <v>14.29</v>
      </c>
      <c r="R14" s="57">
        <f t="shared" si="0"/>
        <v>11.815000000000001</v>
      </c>
      <c r="S14" s="57">
        <f t="shared" si="0"/>
        <v>19.491000000000003</v>
      </c>
      <c r="T14" s="57">
        <f t="shared" si="0"/>
        <v>21.544000000000004</v>
      </c>
      <c r="U14" s="57">
        <f t="shared" si="0"/>
        <v>31.31</v>
      </c>
      <c r="V14" s="57">
        <f t="shared" si="0"/>
        <v>18.235999999999997</v>
      </c>
      <c r="W14" s="57">
        <f t="shared" si="0"/>
        <v>11.026000000000002</v>
      </c>
      <c r="X14" s="57">
        <f t="shared" si="0"/>
        <v>25.752000000000002</v>
      </c>
      <c r="Y14" s="57">
        <f t="shared" si="0"/>
        <v>9.495000000000001</v>
      </c>
      <c r="Z14" s="58" t="str">
        <f t="shared" si="0"/>
        <v/>
      </c>
      <c r="AA14" s="59">
        <f>SUM(AA9:AA13)</f>
        <v>469.42900000000003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2.1760000000000002</v>
      </c>
      <c r="M18" s="72">
        <v>2.1960000000000002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4.3719999999999999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0.8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2.1760000000000002</v>
      </c>
      <c r="M22" s="83">
        <f t="shared" si="1"/>
        <v>2.1960000000000002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7.5720000000000001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10.295999999999999</v>
      </c>
      <c r="C26" s="72">
        <v>13.035</v>
      </c>
      <c r="D26" s="72">
        <v>13.696</v>
      </c>
      <c r="E26" s="72">
        <v>11.907999999999999</v>
      </c>
      <c r="F26" s="72">
        <v>17.802</v>
      </c>
      <c r="G26" s="72">
        <v>13.59</v>
      </c>
      <c r="H26" s="72">
        <v>25.181000000000001</v>
      </c>
      <c r="I26" s="72">
        <v>21.733000000000001</v>
      </c>
      <c r="J26" s="72">
        <v>29.268000000000001</v>
      </c>
      <c r="K26" s="72">
        <v>41.737000000000002</v>
      </c>
      <c r="L26" s="72">
        <v>24.247</v>
      </c>
      <c r="M26" s="72">
        <v>22.004999999999999</v>
      </c>
      <c r="N26" s="72">
        <v>26.12</v>
      </c>
      <c r="O26" s="72">
        <v>25.302</v>
      </c>
      <c r="P26" s="72">
        <v>18.122</v>
      </c>
      <c r="Q26" s="72">
        <v>14.29</v>
      </c>
      <c r="R26" s="72">
        <v>11.815</v>
      </c>
      <c r="S26" s="72">
        <v>19.491</v>
      </c>
      <c r="T26" s="72">
        <v>21.544</v>
      </c>
      <c r="U26" s="72">
        <v>31.31</v>
      </c>
      <c r="V26" s="72">
        <v>18.236000000000001</v>
      </c>
      <c r="W26" s="72">
        <v>11.026</v>
      </c>
      <c r="X26" s="72">
        <v>25.751999999999999</v>
      </c>
      <c r="Y26" s="72">
        <v>9.4949999999999992</v>
      </c>
      <c r="Z26" s="73"/>
      <c r="AA26" s="74">
        <f>SUM(B26:Z26)</f>
        <v>477.00100000000003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10.295999999999999</v>
      </c>
      <c r="C28" s="57">
        <f t="shared" si="2"/>
        <v>13.035</v>
      </c>
      <c r="D28" s="57">
        <f t="shared" si="2"/>
        <v>13.696</v>
      </c>
      <c r="E28" s="57">
        <f t="shared" si="2"/>
        <v>11.907999999999999</v>
      </c>
      <c r="F28" s="57">
        <f t="shared" si="2"/>
        <v>17.802</v>
      </c>
      <c r="G28" s="57">
        <f t="shared" si="2"/>
        <v>13.59</v>
      </c>
      <c r="H28" s="57">
        <f t="shared" si="2"/>
        <v>25.181000000000001</v>
      </c>
      <c r="I28" s="57">
        <f t="shared" si="2"/>
        <v>21.733000000000001</v>
      </c>
      <c r="J28" s="57">
        <f t="shared" si="2"/>
        <v>29.268000000000001</v>
      </c>
      <c r="K28" s="57">
        <f t="shared" si="2"/>
        <v>41.737000000000002</v>
      </c>
      <c r="L28" s="57">
        <f t="shared" si="2"/>
        <v>24.247</v>
      </c>
      <c r="M28" s="57">
        <f t="shared" si="2"/>
        <v>22.004999999999999</v>
      </c>
      <c r="N28" s="57">
        <f t="shared" si="2"/>
        <v>26.12</v>
      </c>
      <c r="O28" s="57">
        <f t="shared" si="2"/>
        <v>25.302</v>
      </c>
      <c r="P28" s="57">
        <f t="shared" si="2"/>
        <v>18.122</v>
      </c>
      <c r="Q28" s="57">
        <f t="shared" si="2"/>
        <v>14.29</v>
      </c>
      <c r="R28" s="57">
        <f t="shared" si="2"/>
        <v>11.815</v>
      </c>
      <c r="S28" s="57">
        <f t="shared" si="2"/>
        <v>19.491</v>
      </c>
      <c r="T28" s="57">
        <f t="shared" si="2"/>
        <v>21.544</v>
      </c>
      <c r="U28" s="57">
        <f t="shared" si="2"/>
        <v>31.31</v>
      </c>
      <c r="V28" s="57">
        <f t="shared" si="2"/>
        <v>18.236000000000001</v>
      </c>
      <c r="W28" s="57">
        <f t="shared" si="2"/>
        <v>11.026</v>
      </c>
      <c r="X28" s="57">
        <f t="shared" si="2"/>
        <v>25.751999999999999</v>
      </c>
      <c r="Y28" s="57">
        <f t="shared" si="2"/>
        <v>9.4949999999999992</v>
      </c>
      <c r="Z28" s="58">
        <f t="shared" si="2"/>
        <v>0</v>
      </c>
      <c r="AA28" s="59">
        <f t="shared" si="2"/>
        <v>477.00100000000003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10.295999999999999</v>
      </c>
      <c r="C47" s="83">
        <f t="shared" ref="C47:Z47" si="8">SUM(C10:C13)+C22+C36</f>
        <v>13.035</v>
      </c>
      <c r="D47" s="83">
        <f t="shared" si="8"/>
        <v>13.696000000000002</v>
      </c>
      <c r="E47" s="83">
        <f t="shared" si="8"/>
        <v>11.907999999999999</v>
      </c>
      <c r="F47" s="83">
        <f t="shared" si="8"/>
        <v>17.802</v>
      </c>
      <c r="G47" s="83">
        <f t="shared" si="8"/>
        <v>13.59</v>
      </c>
      <c r="H47" s="83">
        <f t="shared" si="8"/>
        <v>25.181000000000001</v>
      </c>
      <c r="I47" s="83">
        <f t="shared" si="8"/>
        <v>21.732999999999997</v>
      </c>
      <c r="J47" s="83">
        <f t="shared" si="8"/>
        <v>29.268000000000001</v>
      </c>
      <c r="K47" s="83">
        <f t="shared" si="8"/>
        <v>41.737000000000002</v>
      </c>
      <c r="L47" s="83">
        <f t="shared" si="8"/>
        <v>24.247000000000007</v>
      </c>
      <c r="M47" s="83">
        <f t="shared" si="8"/>
        <v>22.005000000000003</v>
      </c>
      <c r="N47" s="83">
        <f t="shared" si="8"/>
        <v>26.119999999999997</v>
      </c>
      <c r="O47" s="83">
        <f t="shared" si="8"/>
        <v>25.302</v>
      </c>
      <c r="P47" s="83">
        <f t="shared" si="8"/>
        <v>18.122</v>
      </c>
      <c r="Q47" s="83">
        <f t="shared" si="8"/>
        <v>14.29</v>
      </c>
      <c r="R47" s="83">
        <f t="shared" si="8"/>
        <v>11.815000000000001</v>
      </c>
      <c r="S47" s="83">
        <f t="shared" si="8"/>
        <v>19.491000000000003</v>
      </c>
      <c r="T47" s="83">
        <f t="shared" si="8"/>
        <v>21.544000000000004</v>
      </c>
      <c r="U47" s="83">
        <f t="shared" si="8"/>
        <v>31.31</v>
      </c>
      <c r="V47" s="83">
        <f t="shared" si="8"/>
        <v>18.235999999999997</v>
      </c>
      <c r="W47" s="83">
        <f t="shared" si="8"/>
        <v>11.026000000000002</v>
      </c>
      <c r="X47" s="83">
        <f t="shared" si="8"/>
        <v>25.752000000000002</v>
      </c>
      <c r="Y47" s="83">
        <f t="shared" si="8"/>
        <v>9.495000000000001</v>
      </c>
      <c r="Z47" s="84">
        <f t="shared" si="8"/>
        <v>0</v>
      </c>
      <c r="AA47" s="100">
        <f>SUM(B47:Z47)</f>
        <v>477.00100000000003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2021-04-27T20:18:27Z</dcterms:created>
  <dcterms:modified xsi:type="dcterms:W3CDTF">2021-04-27T20:18:27Z</dcterms:modified>
</cp:coreProperties>
</file>