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<sst xmlns="http://schemas.openxmlformats.org/spreadsheetml/2006/main" count="110" uniqueCount="50">
  <si>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26/04/2021 23:22:59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</si>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</sst>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4.3330000000000002</c:v>
                </c:pt>
                <c:pt idx="17">
                  <c:v>7.6059999999999999</c:v>
                </c:pt>
                <c:pt idx="18">
                  <c:v>6.5709999999999997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21.257999999999999</c:v>
                </c:pt>
                <c:pt idx="1">
                  <c:v>23.495000000000001</c:v>
                </c:pt>
                <c:pt idx="2">
                  <c:v>11.953000000000001</c:v>
                </c:pt>
                <c:pt idx="3">
                  <c:v>6.7609999999999992</c:v>
                </c:pt>
                <c:pt idx="4">
                  <c:v>7.6939999999999991</c:v>
                </c:pt>
                <c:pt idx="5">
                  <c:v>11.188000000000001</c:v>
                </c:pt>
                <c:pt idx="6">
                  <c:v>16.902000000000001</c:v>
                </c:pt>
                <c:pt idx="7">
                  <c:v>5.6319999999999997</c:v>
                </c:pt>
                <c:pt idx="8">
                  <c:v>8.754999999999999</c:v>
                </c:pt>
                <c:pt idx="9">
                  <c:v>3.988</c:v>
                </c:pt>
                <c:pt idx="10">
                  <c:v>2.387</c:v>
                </c:pt>
                <c:pt idx="11">
                  <c:v>4.5410000000000004</c:v>
                </c:pt>
                <c:pt idx="12">
                  <c:v>4.33</c:v>
                </c:pt>
                <c:pt idx="13">
                  <c:v>5.9359999999999999</c:v>
                </c:pt>
                <c:pt idx="14">
                  <c:v>14.525</c:v>
                </c:pt>
                <c:pt idx="15">
                  <c:v>11.568</c:v>
                </c:pt>
                <c:pt idx="16">
                  <c:v>18.048999999999999</c:v>
                </c:pt>
                <c:pt idx="17">
                  <c:v>17.096</c:v>
                </c:pt>
                <c:pt idx="18">
                  <c:v>20.677</c:v>
                </c:pt>
                <c:pt idx="19">
                  <c:v>14.047000000000001</c:v>
                </c:pt>
                <c:pt idx="20">
                  <c:v>7.854000000000001</c:v>
                </c:pt>
                <c:pt idx="21">
                  <c:v>12.215999999999999</c:v>
                </c:pt>
                <c:pt idx="22">
                  <c:v>12.257</c:v>
                </c:pt>
                <c:pt idx="23">
                  <c:v>18.137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4807968"/>
        <c:axId val="3748083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21.257999999999996</c:v>
                </c:pt>
                <c:pt idx="1">
                  <c:v>23.494999999999997</c:v>
                </c:pt>
                <c:pt idx="2">
                  <c:v>11.952999999999999</c:v>
                </c:pt>
                <c:pt idx="3">
                  <c:v>6.7610000000000001</c:v>
                </c:pt>
                <c:pt idx="4">
                  <c:v>7.6940000000000008</c:v>
                </c:pt>
                <c:pt idx="5">
                  <c:v>12.527000000000001</c:v>
                </c:pt>
                <c:pt idx="6">
                  <c:v>16.902000000000001</c:v>
                </c:pt>
                <c:pt idx="7">
                  <c:v>9.9649999999999999</c:v>
                </c:pt>
                <c:pt idx="8">
                  <c:v>8.754999999999999</c:v>
                </c:pt>
                <c:pt idx="9">
                  <c:v>5.665</c:v>
                </c:pt>
                <c:pt idx="10">
                  <c:v>4.7530000000000001</c:v>
                </c:pt>
                <c:pt idx="11">
                  <c:v>7.5049999999999999</c:v>
                </c:pt>
                <c:pt idx="12">
                  <c:v>6.9650000000000007</c:v>
                </c:pt>
                <c:pt idx="13">
                  <c:v>8.2940000000000005</c:v>
                </c:pt>
                <c:pt idx="14">
                  <c:v>15.175000000000001</c:v>
                </c:pt>
                <c:pt idx="15">
                  <c:v>11.568</c:v>
                </c:pt>
                <c:pt idx="16">
                  <c:v>18.048999999999999</c:v>
                </c:pt>
                <c:pt idx="17">
                  <c:v>24.701999999999998</c:v>
                </c:pt>
                <c:pt idx="18">
                  <c:v>27.248000000000001</c:v>
                </c:pt>
                <c:pt idx="19">
                  <c:v>14.047000000000001</c:v>
                </c:pt>
                <c:pt idx="20">
                  <c:v>7.8540000000000001</c:v>
                </c:pt>
                <c:pt idx="21">
                  <c:v>12.216000000000001</c:v>
                </c:pt>
                <c:pt idx="22">
                  <c:v>12.257000000000001</c:v>
                </c:pt>
                <c:pt idx="23">
                  <c:v>18.167000000000002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807968"/>
        <c:axId val="3748083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64.8</c:v>
                </c:pt>
                <c:pt idx="1">
                  <c:v>60.5</c:v>
                </c:pt>
                <c:pt idx="2">
                  <c:v>58</c:v>
                </c:pt>
                <c:pt idx="3">
                  <c:v>57.4</c:v>
                </c:pt>
                <c:pt idx="4">
                  <c:v>60.01</c:v>
                </c:pt>
                <c:pt idx="5">
                  <c:v>66.55</c:v>
                </c:pt>
                <c:pt idx="6">
                  <c:v>78.06</c:v>
                </c:pt>
                <c:pt idx="7">
                  <c:v>85</c:v>
                </c:pt>
                <c:pt idx="8">
                  <c:v>91.45</c:v>
                </c:pt>
                <c:pt idx="9">
                  <c:v>81.900000000000006</c:v>
                </c:pt>
                <c:pt idx="10">
                  <c:v>80.13</c:v>
                </c:pt>
                <c:pt idx="11">
                  <c:v>76.010000000000005</c:v>
                </c:pt>
                <c:pt idx="12">
                  <c:v>70.040000000000006</c:v>
                </c:pt>
                <c:pt idx="13">
                  <c:v>65.599999999999994</c:v>
                </c:pt>
                <c:pt idx="14">
                  <c:v>57.75</c:v>
                </c:pt>
                <c:pt idx="15">
                  <c:v>59.75</c:v>
                </c:pt>
                <c:pt idx="16">
                  <c:v>60.64</c:v>
                </c:pt>
                <c:pt idx="17">
                  <c:v>66.55</c:v>
                </c:pt>
                <c:pt idx="18">
                  <c:v>70.7</c:v>
                </c:pt>
                <c:pt idx="19">
                  <c:v>76.569999999999993</c:v>
                </c:pt>
                <c:pt idx="20">
                  <c:v>79.27</c:v>
                </c:pt>
                <c:pt idx="21">
                  <c:v>68.010000000000005</c:v>
                </c:pt>
                <c:pt idx="22">
                  <c:v>66.959999999999994</c:v>
                </c:pt>
                <c:pt idx="23">
                  <c:v>57.05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809144"/>
        <c:axId val="374808752"/>
      </c:lineChart>
      <c:catAx>
        <c:axId val="374807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808360"/>
        <c:crosses val="autoZero"/>
        <c:auto val="1"/>
        <c:lblAlgn val="ctr"/>
        <c:lblOffset val="100"/>
        <c:noMultiLvlLbl val="0"/>
      </c:catAx>
      <c:valAx>
        <c:axId val="374808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807968"/>
        <c:crosses val="autoZero"/>
        <c:crossBetween val="between"/>
      </c:valAx>
      <c:valAx>
        <c:axId val="374808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4809144"/>
        <c:crosses val="max"/>
        <c:crossBetween val="between"/>
      </c:valAx>
      <c:catAx>
        <c:axId val="374809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4808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44313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18.509999999999998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281.24600000000004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14.019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24.589000000000006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289.18600000000004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64.8</v>
          </cell>
          <cell r="C7">
            <v>60.5</v>
          </cell>
          <cell r="D7">
            <v>58</v>
          </cell>
          <cell r="E7">
            <v>57.4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81.900000000000006</v>
          </cell>
          <cell r="L7">
            <v>80.13</v>
          </cell>
          <cell r="M7">
            <v>76.010000000000005</v>
          </cell>
          <cell r="N7">
            <v>70.040000000000006</v>
          </cell>
          <cell r="O7">
            <v>65.599999999999994</v>
          </cell>
          <cell r="P7">
            <v>57.75</v>
          </cell>
          <cell r="Q7">
            <v>59.75</v>
          </cell>
          <cell r="R7">
            <v>60.64</v>
          </cell>
          <cell r="S7">
            <v>66.55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66.959999999999994</v>
          </cell>
          <cell r="Y7">
            <v>57.05</v>
          </cell>
        </row>
        <row r="37">
          <cell r="I37">
            <v>4.3330000000000002</v>
          </cell>
          <cell r="S37">
            <v>7.6059999999999999</v>
          </cell>
          <cell r="T37">
            <v>6.5709999999999997</v>
          </cell>
        </row>
        <row r="59">
          <cell r="B59">
            <v>21.257999999999999</v>
          </cell>
          <cell r="C59">
            <v>23.495000000000001</v>
          </cell>
          <cell r="D59">
            <v>11.953000000000001</v>
          </cell>
          <cell r="E59">
            <v>6.7609999999999992</v>
          </cell>
          <cell r="F59">
            <v>7.6939999999999991</v>
          </cell>
          <cell r="G59">
            <v>11.188000000000001</v>
          </cell>
          <cell r="H59">
            <v>16.902000000000001</v>
          </cell>
          <cell r="I59">
            <v>5.6319999999999997</v>
          </cell>
          <cell r="J59">
            <v>8.754999999999999</v>
          </cell>
          <cell r="K59">
            <v>3.988</v>
          </cell>
          <cell r="L59">
            <v>2.387</v>
          </cell>
          <cell r="M59">
            <v>4.5410000000000004</v>
          </cell>
          <cell r="N59">
            <v>4.33</v>
          </cell>
          <cell r="O59">
            <v>5.9359999999999999</v>
          </cell>
          <cell r="P59">
            <v>14.525</v>
          </cell>
          <cell r="Q59">
            <v>11.568</v>
          </cell>
          <cell r="R59">
            <v>18.048999999999999</v>
          </cell>
          <cell r="S59">
            <v>17.096</v>
          </cell>
          <cell r="T59">
            <v>20.677</v>
          </cell>
          <cell r="U59">
            <v>14.047000000000001</v>
          </cell>
          <cell r="V59">
            <v>7.854000000000001</v>
          </cell>
          <cell r="W59">
            <v>12.215999999999999</v>
          </cell>
          <cell r="X59">
            <v>12.257</v>
          </cell>
          <cell r="Y59">
            <v>18.137</v>
          </cell>
        </row>
        <row r="66">
          <cell r="G66">
            <v>1.339</v>
          </cell>
          <cell r="K66">
            <v>1.677</v>
          </cell>
          <cell r="L66">
            <v>2.3660000000000001</v>
          </cell>
          <cell r="M66">
            <v>2.964</v>
          </cell>
          <cell r="N66">
            <v>2.6349999999999998</v>
          </cell>
          <cell r="O66">
            <v>2.3580000000000001</v>
          </cell>
          <cell r="P66">
            <v>0.65</v>
          </cell>
          <cell r="Y66">
            <v>0.03</v>
          </cell>
        </row>
      </sheetData>
      <sheetData sheetId="17">
        <row r="59">
          <cell r="B59">
            <v>19.384</v>
          </cell>
          <cell r="C59">
            <v>22.619</v>
          </cell>
          <cell r="D59">
            <v>10.913</v>
          </cell>
          <cell r="E59">
            <v>6.0549999999999997</v>
          </cell>
          <cell r="F59">
            <v>6.4729999999999999</v>
          </cell>
          <cell r="G59">
            <v>12.304</v>
          </cell>
          <cell r="H59">
            <v>16.21</v>
          </cell>
          <cell r="I59">
            <v>7.6580000000000004</v>
          </cell>
          <cell r="J59">
            <v>6.5469999999999997</v>
          </cell>
          <cell r="K59">
            <v>4.2930000000000001</v>
          </cell>
          <cell r="L59">
            <v>3.5040000000000004</v>
          </cell>
          <cell r="M59">
            <v>6.3629999999999995</v>
          </cell>
          <cell r="N59">
            <v>6.9650000000000007</v>
          </cell>
          <cell r="O59">
            <v>8.2940000000000005</v>
          </cell>
          <cell r="P59">
            <v>15.175000000000001</v>
          </cell>
          <cell r="Q59">
            <v>11.244</v>
          </cell>
          <cell r="R59">
            <v>17.398999999999997</v>
          </cell>
          <cell r="S59">
            <v>22.739000000000001</v>
          </cell>
          <cell r="T59">
            <v>25.591000000000001</v>
          </cell>
          <cell r="U59">
            <v>13.707000000000001</v>
          </cell>
          <cell r="V59">
            <v>6.4749999999999996</v>
          </cell>
          <cell r="W59">
            <v>10.123000000000001</v>
          </cell>
          <cell r="X59">
            <v>11.459</v>
          </cell>
          <cell r="Y59">
            <v>17.692</v>
          </cell>
        </row>
        <row r="66">
          <cell r="B66">
            <v>1.8740000000000001</v>
          </cell>
          <cell r="C66">
            <v>0.87599999999999989</v>
          </cell>
          <cell r="D66">
            <v>1.04</v>
          </cell>
          <cell r="E66">
            <v>0.70599999999999996</v>
          </cell>
          <cell r="F66">
            <v>1.2210000000000001</v>
          </cell>
          <cell r="G66">
            <v>0.223</v>
          </cell>
          <cell r="H66">
            <v>0.69200000000000006</v>
          </cell>
          <cell r="I66">
            <v>2.3069999999999999</v>
          </cell>
          <cell r="J66">
            <v>2.2079999999999997</v>
          </cell>
          <cell r="K66">
            <v>1.3719999999999999</v>
          </cell>
          <cell r="L66">
            <v>1.2490000000000001</v>
          </cell>
          <cell r="M66">
            <v>1.1420000000000001</v>
          </cell>
          <cell r="Q66">
            <v>0.32400000000000001</v>
          </cell>
          <cell r="R66">
            <v>0.65</v>
          </cell>
          <cell r="S66">
            <v>1.9629999999999999</v>
          </cell>
          <cell r="T66">
            <v>1.657</v>
          </cell>
          <cell r="U66">
            <v>0.33999999999999997</v>
          </cell>
          <cell r="V66">
            <v>1.379</v>
          </cell>
          <cell r="W66">
            <v>2.093</v>
          </cell>
          <cell r="X66">
            <v>0.79800000000000004</v>
          </cell>
          <cell r="Y66">
            <v>0.47499999999999998</v>
          </cell>
        </row>
      </sheetData>
      <sheetData sheetId="18">
        <row r="7">
          <cell r="B7">
            <v>64.8</v>
          </cell>
          <cell r="C7">
            <v>60.5</v>
          </cell>
          <cell r="D7">
            <v>58</v>
          </cell>
          <cell r="E7">
            <v>57.4</v>
          </cell>
          <cell r="F7">
            <v>60.01</v>
          </cell>
          <cell r="G7">
            <v>66.55</v>
          </cell>
          <cell r="H7">
            <v>78.06</v>
          </cell>
          <cell r="I7">
            <v>85</v>
          </cell>
          <cell r="J7">
            <v>91.45</v>
          </cell>
          <cell r="K7">
            <v>81.900000000000006</v>
          </cell>
          <cell r="L7">
            <v>80.13</v>
          </cell>
          <cell r="M7">
            <v>76.010000000000005</v>
          </cell>
          <cell r="N7">
            <v>70.040000000000006</v>
          </cell>
          <cell r="O7">
            <v>65.599999999999994</v>
          </cell>
          <cell r="P7">
            <v>57.75</v>
          </cell>
          <cell r="Q7">
            <v>59.75</v>
          </cell>
          <cell r="R7">
            <v>60.64</v>
          </cell>
          <cell r="S7">
            <v>66.55</v>
          </cell>
          <cell r="T7">
            <v>70.7</v>
          </cell>
          <cell r="U7">
            <v>76.569999999999993</v>
          </cell>
          <cell r="V7">
            <v>79.27</v>
          </cell>
          <cell r="W7">
            <v>68.010000000000005</v>
          </cell>
          <cell r="X7">
            <v>66.959999999999994</v>
          </cell>
          <cell r="Y7">
            <v>57.05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44308</v>
          </cell>
        </row>
        <row r="4">
          <cell r="B4">
            <v>44308</v>
          </cell>
        </row>
        <row r="5">
          <cell r="B5">
            <v>44308</v>
          </cell>
        </row>
        <row r="6">
          <cell r="B6">
            <v>44308</v>
          </cell>
        </row>
        <row r="7">
          <cell r="B7">
            <v>44308</v>
          </cell>
        </row>
        <row r="8">
          <cell r="B8">
            <v>44308</v>
          </cell>
        </row>
        <row r="9">
          <cell r="B9">
            <v>44308</v>
          </cell>
        </row>
        <row r="10">
          <cell r="B10">
            <v>44308</v>
          </cell>
        </row>
        <row r="11">
          <cell r="B11">
            <v>44308</v>
          </cell>
        </row>
        <row r="12">
          <cell r="B12">
            <v>44308</v>
          </cell>
        </row>
        <row r="13">
          <cell r="B13">
            <v>44308</v>
          </cell>
        </row>
        <row r="14">
          <cell r="B14">
            <v>44308</v>
          </cell>
        </row>
        <row r="15">
          <cell r="B15">
            <v>44308</v>
          </cell>
        </row>
        <row r="16">
          <cell r="B16">
            <v>44308</v>
          </cell>
        </row>
      </sheetData>
      <sheetData sheetId="41">
        <row r="2">
          <cell r="C2">
            <v>44314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11.4344</v>
          </cell>
          <cell r="J10">
            <v>11.433999999999999</v>
          </cell>
          <cell r="K10">
            <v>11.433999999999999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762.3931</v>
          </cell>
          <cell r="J12">
            <v>762.39300000000003</v>
          </cell>
          <cell r="K12">
            <v>762.39300000000003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249.6542</v>
          </cell>
          <cell r="J13">
            <v>249.654</v>
          </cell>
          <cell r="K13">
            <v>249.654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81.905900000000003</v>
          </cell>
          <cell r="J22">
            <v>81.906000000000006</v>
          </cell>
          <cell r="K22">
            <v>81.906000000000006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203.80359999999999</v>
          </cell>
          <cell r="J26">
            <v>203.804</v>
          </cell>
          <cell r="K26">
            <v>203.804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44304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9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21.257999999999999</v>
      </c>
      <c r="C4" s="18">
        <v>23.495000000000001</v>
      </c>
      <c r="D4" s="18">
        <v>11.953000000000001</v>
      </c>
      <c r="E4" s="18">
        <v>6.7609999999999992</v>
      </c>
      <c r="F4" s="18">
        <v>7.6939999999999991</v>
      </c>
      <c r="G4" s="18">
        <v>12.527000000000001</v>
      </c>
      <c r="H4" s="18">
        <v>16.902000000000001</v>
      </c>
      <c r="I4" s="18">
        <v>9.9649999999999999</v>
      </c>
      <c r="J4" s="18">
        <v>8.754999999999999</v>
      </c>
      <c r="K4" s="18">
        <v>5.665</v>
      </c>
      <c r="L4" s="18">
        <v>4.7530000000000001</v>
      </c>
      <c r="M4" s="18">
        <v>7.5049999999999999</v>
      </c>
      <c r="N4" s="18">
        <v>6.9649999999999999</v>
      </c>
      <c r="O4" s="18">
        <v>8.2940000000000005</v>
      </c>
      <c r="P4" s="18">
        <v>15.175000000000002</v>
      </c>
      <c r="Q4" s="18">
        <v>11.568</v>
      </c>
      <c r="R4" s="18">
        <v>18.048999999999999</v>
      </c>
      <c r="S4" s="18">
        <v>24.701999999999998</v>
      </c>
      <c r="T4" s="18">
        <v>27.247999999999998</v>
      </c>
      <c r="U4" s="18">
        <v>14.047000000000001</v>
      </c>
      <c r="V4" s="18">
        <v>7.854000000000001</v>
      </c>
      <c r="W4" s="18">
        <v>12.215999999999999</v>
      </c>
      <c r="X4" s="18">
        <v>12.257</v>
      </c>
      <c r="Y4" s="18">
        <v>18.167000000000002</v>
      </c>
      <c r="Z4" s="19"/>
      <c r="AA4" s="20">
        <f>SUM(B4:Z4)</f>
        <v>313.77500000000009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</v>
      </c>
      <c r="C7" s="28">
        <v>60.5</v>
      </c>
      <c r="D7" s="28">
        <v>58</v>
      </c>
      <c r="E7" s="28">
        <v>57.4</v>
      </c>
      <c r="F7" s="28">
        <v>60.01</v>
      </c>
      <c r="G7" s="28">
        <v>66.55</v>
      </c>
      <c r="H7" s="28">
        <v>78.06</v>
      </c>
      <c r="I7" s="28">
        <v>85</v>
      </c>
      <c r="J7" s="28">
        <v>91.45</v>
      </c>
      <c r="K7" s="28">
        <v>81.900000000000006</v>
      </c>
      <c r="L7" s="28">
        <v>80.13</v>
      </c>
      <c r="M7" s="28">
        <v>76.010000000000005</v>
      </c>
      <c r="N7" s="28">
        <v>70.040000000000006</v>
      </c>
      <c r="O7" s="28">
        <v>65.599999999999994</v>
      </c>
      <c r="P7" s="28">
        <v>57.75</v>
      </c>
      <c r="Q7" s="28">
        <v>59.75</v>
      </c>
      <c r="R7" s="28">
        <v>60.64</v>
      </c>
      <c r="S7" s="28">
        <v>66.55</v>
      </c>
      <c r="T7" s="28">
        <v>70.7</v>
      </c>
      <c r="U7" s="28">
        <v>76.569999999999993</v>
      </c>
      <c r="V7" s="28">
        <v>79.27</v>
      </c>
      <c r="W7" s="28">
        <v>68.010000000000005</v>
      </c>
      <c r="X7" s="28">
        <v>66.959999999999994</v>
      </c>
      <c r="Y7" s="28">
        <v>57.05</v>
      </c>
      <c r="Z7" s="29"/>
      <c r="AA7" s="30">
        <f>IF(SUM(GR_MAINLAND_MCP_SUM_SELL)&lt;&gt;0,AVERAGEIF(GR_MAINLAND_MCP_SUM_SELL,"&lt;&gt;"""),"")</f>
        <v>69.112499999999997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4.3330000000000002</v>
      </c>
      <c r="J11" s="47"/>
      <c r="K11" s="47"/>
      <c r="L11" s="47"/>
      <c r="M11" s="47"/>
      <c r="N11" s="47"/>
      <c r="O11" s="47"/>
      <c r="P11" s="47"/>
      <c r="Q11" s="47"/>
      <c r="R11" s="47"/>
      <c r="S11" s="47">
        <v>7.6059999999999999</v>
      </c>
      <c r="T11" s="47">
        <v>6.5709999999999997</v>
      </c>
      <c r="U11" s="47"/>
      <c r="V11" s="47"/>
      <c r="W11" s="47"/>
      <c r="X11" s="47"/>
      <c r="Y11" s="47"/>
      <c r="Z11" s="48"/>
      <c r="AA11" s="49">
        <f>SUM(B11:Z11)</f>
        <v>18.509999999999998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21.257999999999999</v>
      </c>
      <c r="C13" s="52">
        <v>23.495000000000001</v>
      </c>
      <c r="D13" s="52">
        <v>11.953000000000001</v>
      </c>
      <c r="E13" s="52">
        <v>6.7609999999999992</v>
      </c>
      <c r="F13" s="52">
        <v>7.6939999999999991</v>
      </c>
      <c r="G13" s="52">
        <v>11.188000000000001</v>
      </c>
      <c r="H13" s="52">
        <v>16.902000000000001</v>
      </c>
      <c r="I13" s="52">
        <v>5.6319999999999997</v>
      </c>
      <c r="J13" s="52">
        <v>8.754999999999999</v>
      </c>
      <c r="K13" s="52">
        <v>3.988</v>
      </c>
      <c r="L13" s="52">
        <v>2.387</v>
      </c>
      <c r="M13" s="52">
        <v>4.5410000000000004</v>
      </c>
      <c r="N13" s="52">
        <v>4.33</v>
      </c>
      <c r="O13" s="52">
        <v>5.9359999999999999</v>
      </c>
      <c r="P13" s="52">
        <v>14.525</v>
      </c>
      <c r="Q13" s="52">
        <v>11.568</v>
      </c>
      <c r="R13" s="52">
        <v>18.048999999999999</v>
      </c>
      <c r="S13" s="52">
        <v>17.096</v>
      </c>
      <c r="T13" s="52">
        <v>20.677</v>
      </c>
      <c r="U13" s="52">
        <v>14.047000000000001</v>
      </c>
      <c r="V13" s="52">
        <v>7.854000000000001</v>
      </c>
      <c r="W13" s="52">
        <v>12.215999999999999</v>
      </c>
      <c r="X13" s="52">
        <v>12.257</v>
      </c>
      <c r="Y13" s="52">
        <v>18.137</v>
      </c>
      <c r="Z13" s="53"/>
      <c r="AA13" s="54">
        <f>SUM(B13:Z13)</f>
        <v>281.24600000000004</v>
      </c>
    </row>
    <row r="14" spans="1:27" ht="30" customHeight="1" thickBot="1" x14ac:dyDescent="0.25">
      <c r="A14" s="55" t="s">
        <v>10</v>
      </c>
      <c r="B14" s="56">
        <f>IF(LEN(B$2)&gt;0,SUM(B10:B13),"")</f>
        <v>21.257999999999999</v>
      </c>
      <c r="C14" s="57">
        <f t="shared" ref="C14:Z14" si="0">IF(LEN(C$2)&gt;0,SUM(C10:C13),"")</f>
        <v>23.495000000000001</v>
      </c>
      <c r="D14" s="57">
        <f t="shared" si="0"/>
        <v>11.953000000000001</v>
      </c>
      <c r="E14" s="57">
        <f t="shared" si="0"/>
        <v>6.7609999999999992</v>
      </c>
      <c r="F14" s="57">
        <f t="shared" si="0"/>
        <v>7.6939999999999991</v>
      </c>
      <c r="G14" s="57">
        <f t="shared" si="0"/>
        <v>11.188000000000001</v>
      </c>
      <c r="H14" s="57">
        <f t="shared" si="0"/>
        <v>16.902000000000001</v>
      </c>
      <c r="I14" s="57">
        <f t="shared" si="0"/>
        <v>9.9649999999999999</v>
      </c>
      <c r="J14" s="57">
        <f t="shared" si="0"/>
        <v>8.754999999999999</v>
      </c>
      <c r="K14" s="57">
        <f t="shared" si="0"/>
        <v>3.988</v>
      </c>
      <c r="L14" s="57">
        <f t="shared" si="0"/>
        <v>2.387</v>
      </c>
      <c r="M14" s="57">
        <f t="shared" si="0"/>
        <v>4.5410000000000004</v>
      </c>
      <c r="N14" s="57">
        <f t="shared" si="0"/>
        <v>4.33</v>
      </c>
      <c r="O14" s="57">
        <f t="shared" si="0"/>
        <v>5.9359999999999999</v>
      </c>
      <c r="P14" s="57">
        <f t="shared" si="0"/>
        <v>14.525</v>
      </c>
      <c r="Q14" s="57">
        <f t="shared" si="0"/>
        <v>11.568</v>
      </c>
      <c r="R14" s="57">
        <f t="shared" si="0"/>
        <v>18.048999999999999</v>
      </c>
      <c r="S14" s="57">
        <f t="shared" si="0"/>
        <v>24.701999999999998</v>
      </c>
      <c r="T14" s="57">
        <f t="shared" si="0"/>
        <v>27.247999999999998</v>
      </c>
      <c r="U14" s="57">
        <f t="shared" si="0"/>
        <v>14.047000000000001</v>
      </c>
      <c r="V14" s="57">
        <f t="shared" si="0"/>
        <v>7.854000000000001</v>
      </c>
      <c r="W14" s="57">
        <f t="shared" si="0"/>
        <v>12.215999999999999</v>
      </c>
      <c r="X14" s="57">
        <f t="shared" si="0"/>
        <v>12.257</v>
      </c>
      <c r="Y14" s="57">
        <f t="shared" si="0"/>
        <v>18.137</v>
      </c>
      <c r="Z14" s="58" t="str">
        <f t="shared" si="0"/>
        <v/>
      </c>
      <c r="AA14" s="59">
        <f>SUM(AA9:AA13)</f>
        <v>299.75600000000003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1.339</v>
      </c>
      <c r="H19" s="76"/>
      <c r="I19" s="76"/>
      <c r="J19" s="76"/>
      <c r="K19" s="76">
        <v>1.677</v>
      </c>
      <c r="L19" s="76">
        <v>2.3660000000000001</v>
      </c>
      <c r="M19" s="76">
        <v>2.964</v>
      </c>
      <c r="N19" s="76">
        <v>2.6349999999999998</v>
      </c>
      <c r="O19" s="76">
        <v>2.3580000000000001</v>
      </c>
      <c r="P19" s="76">
        <v>0.65</v>
      </c>
      <c r="Q19" s="76"/>
      <c r="R19" s="76"/>
      <c r="S19" s="76"/>
      <c r="T19" s="76"/>
      <c r="U19" s="76"/>
      <c r="V19" s="76"/>
      <c r="W19" s="76"/>
      <c r="X19" s="76"/>
      <c r="Y19" s="76">
        <v>0.03</v>
      </c>
      <c r="Z19" s="73"/>
      <c r="AA19" s="74">
        <f>SUM(B19:Z19)</f>
        <v>14.019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1.339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1.677</v>
      </c>
      <c r="L22" s="83">
        <f t="shared" si="1"/>
        <v>2.3660000000000001</v>
      </c>
      <c r="M22" s="83">
        <f t="shared" si="1"/>
        <v>2.964</v>
      </c>
      <c r="N22" s="83">
        <f t="shared" si="1"/>
        <v>2.6349999999999998</v>
      </c>
      <c r="O22" s="83">
        <f t="shared" si="1"/>
        <v>2.3580000000000001</v>
      </c>
      <c r="P22" s="83">
        <f t="shared" si="1"/>
        <v>0.65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0.03</v>
      </c>
      <c r="Z22" s="84" t="str">
        <f t="shared" si="1"/>
        <v/>
      </c>
      <c r="AA22" s="85">
        <f>SUM(AA17:AA21)</f>
        <v>14.019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21.257999999999999</v>
      </c>
      <c r="C26" s="72">
        <v>23.495000000000001</v>
      </c>
      <c r="D26" s="72">
        <v>11.952999999999999</v>
      </c>
      <c r="E26" s="72">
        <v>6.7610000000000001</v>
      </c>
      <c r="F26" s="72">
        <v>7.694</v>
      </c>
      <c r="G26" s="72">
        <v>12.526999999999999</v>
      </c>
      <c r="H26" s="72">
        <v>16.902000000000001</v>
      </c>
      <c r="I26" s="72">
        <v>9.9649999999999999</v>
      </c>
      <c r="J26" s="72">
        <v>8.7550000000000008</v>
      </c>
      <c r="K26" s="72">
        <v>5.665</v>
      </c>
      <c r="L26" s="72">
        <v>4.7530000000000001</v>
      </c>
      <c r="M26" s="72">
        <v>7.5049999999999999</v>
      </c>
      <c r="N26" s="72">
        <v>6.9649999999999999</v>
      </c>
      <c r="O26" s="72">
        <v>8.2940000000000005</v>
      </c>
      <c r="P26" s="72">
        <v>15.175000000000001</v>
      </c>
      <c r="Q26" s="72">
        <v>11.568</v>
      </c>
      <c r="R26" s="72">
        <v>18.048999999999999</v>
      </c>
      <c r="S26" s="72">
        <v>24.702000000000002</v>
      </c>
      <c r="T26" s="72">
        <v>27.248000000000001</v>
      </c>
      <c r="U26" s="72">
        <v>14.047000000000001</v>
      </c>
      <c r="V26" s="72">
        <v>7.8540000000000001</v>
      </c>
      <c r="W26" s="72">
        <v>12.215999999999999</v>
      </c>
      <c r="X26" s="72">
        <v>12.257</v>
      </c>
      <c r="Y26" s="72">
        <v>18.167000000000002</v>
      </c>
      <c r="Z26" s="73"/>
      <c r="AA26" s="74">
        <f>SUM(B26:Z26)</f>
        <v>313.77500000000009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21.257999999999999</v>
      </c>
      <c r="C28" s="57">
        <f t="shared" ref="C28:Z28" si="2">IF(LEN(C$2)&gt;0,SUM(C25:C27),"")</f>
        <v>23.495000000000001</v>
      </c>
      <c r="D28" s="57">
        <f t="shared" si="2"/>
        <v>11.952999999999999</v>
      </c>
      <c r="E28" s="57">
        <f t="shared" si="2"/>
        <v>6.7610000000000001</v>
      </c>
      <c r="F28" s="57">
        <f t="shared" si="2"/>
        <v>7.694</v>
      </c>
      <c r="G28" s="57">
        <f t="shared" si="2"/>
        <v>12.526999999999999</v>
      </c>
      <c r="H28" s="57">
        <f t="shared" si="2"/>
        <v>16.902000000000001</v>
      </c>
      <c r="I28" s="57">
        <f t="shared" si="2"/>
        <v>9.9649999999999999</v>
      </c>
      <c r="J28" s="57">
        <f t="shared" si="2"/>
        <v>8.7550000000000008</v>
      </c>
      <c r="K28" s="57">
        <f t="shared" si="2"/>
        <v>5.665</v>
      </c>
      <c r="L28" s="57">
        <f t="shared" si="2"/>
        <v>4.7530000000000001</v>
      </c>
      <c r="M28" s="57">
        <f t="shared" si="2"/>
        <v>7.5049999999999999</v>
      </c>
      <c r="N28" s="57">
        <f t="shared" si="2"/>
        <v>6.9649999999999999</v>
      </c>
      <c r="O28" s="57">
        <f t="shared" si="2"/>
        <v>8.2940000000000005</v>
      </c>
      <c r="P28" s="57">
        <f t="shared" si="2"/>
        <v>15.175000000000001</v>
      </c>
      <c r="Q28" s="57">
        <f t="shared" si="2"/>
        <v>11.568</v>
      </c>
      <c r="R28" s="57">
        <f t="shared" si="2"/>
        <v>18.048999999999999</v>
      </c>
      <c r="S28" s="57">
        <f t="shared" si="2"/>
        <v>24.702000000000002</v>
      </c>
      <c r="T28" s="57">
        <f t="shared" si="2"/>
        <v>27.248000000000001</v>
      </c>
      <c r="U28" s="57">
        <f t="shared" si="2"/>
        <v>14.047000000000001</v>
      </c>
      <c r="V28" s="57">
        <f t="shared" si="2"/>
        <v>7.8540000000000001</v>
      </c>
      <c r="W28" s="57">
        <f t="shared" si="2"/>
        <v>12.215999999999999</v>
      </c>
      <c r="X28" s="57">
        <f t="shared" si="2"/>
        <v>12.257</v>
      </c>
      <c r="Y28" s="57">
        <f t="shared" si="2"/>
        <v>18.167000000000002</v>
      </c>
      <c r="Z28" s="58" t="str">
        <f t="shared" si="2"/>
        <v/>
      </c>
      <c r="AA28" s="59">
        <f>SUM(AA25:AA27)</f>
        <v>313.77500000000009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21.257999999999999</v>
      </c>
      <c r="C47" s="83">
        <f t="shared" ref="C47:Z47" si="8">IF(LEN(C$2)&gt;0,C14+C22+C36,"")</f>
        <v>23.495000000000001</v>
      </c>
      <c r="D47" s="83">
        <f t="shared" si="8"/>
        <v>11.953000000000001</v>
      </c>
      <c r="E47" s="83">
        <f t="shared" si="8"/>
        <v>6.7609999999999992</v>
      </c>
      <c r="F47" s="83">
        <f t="shared" si="8"/>
        <v>7.6939999999999991</v>
      </c>
      <c r="G47" s="83">
        <f t="shared" si="8"/>
        <v>12.527000000000001</v>
      </c>
      <c r="H47" s="83">
        <f t="shared" si="8"/>
        <v>16.902000000000001</v>
      </c>
      <c r="I47" s="83">
        <f t="shared" si="8"/>
        <v>9.9649999999999999</v>
      </c>
      <c r="J47" s="83">
        <f t="shared" si="8"/>
        <v>8.754999999999999</v>
      </c>
      <c r="K47" s="83">
        <f t="shared" si="8"/>
        <v>5.665</v>
      </c>
      <c r="L47" s="83">
        <f t="shared" si="8"/>
        <v>4.7530000000000001</v>
      </c>
      <c r="M47" s="83">
        <f t="shared" si="8"/>
        <v>7.5050000000000008</v>
      </c>
      <c r="N47" s="83">
        <f t="shared" si="8"/>
        <v>6.9649999999999999</v>
      </c>
      <c r="O47" s="83">
        <f t="shared" si="8"/>
        <v>8.2940000000000005</v>
      </c>
      <c r="P47" s="83">
        <f t="shared" si="8"/>
        <v>15.175000000000001</v>
      </c>
      <c r="Q47" s="83">
        <f t="shared" si="8"/>
        <v>11.568</v>
      </c>
      <c r="R47" s="83">
        <f t="shared" si="8"/>
        <v>18.048999999999999</v>
      </c>
      <c r="S47" s="83">
        <f t="shared" si="8"/>
        <v>24.701999999999998</v>
      </c>
      <c r="T47" s="83">
        <f t="shared" si="8"/>
        <v>27.247999999999998</v>
      </c>
      <c r="U47" s="83">
        <f t="shared" si="8"/>
        <v>14.047000000000001</v>
      </c>
      <c r="V47" s="83">
        <f t="shared" si="8"/>
        <v>7.854000000000001</v>
      </c>
      <c r="W47" s="83">
        <f t="shared" si="8"/>
        <v>12.215999999999999</v>
      </c>
      <c r="X47" s="83">
        <f t="shared" si="8"/>
        <v>12.257</v>
      </c>
      <c r="Y47" s="83">
        <f t="shared" si="8"/>
        <v>18.167000000000002</v>
      </c>
      <c r="Z47" s="84" t="str">
        <f t="shared" si="8"/>
        <v/>
      </c>
      <c r="AA47" s="100">
        <f>SUM(B47:Z47)</f>
        <v>313.77500000000009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21.257999999999996</v>
      </c>
      <c r="C4" s="18">
        <v>23.494999999999997</v>
      </c>
      <c r="D4" s="18">
        <v>11.952999999999999</v>
      </c>
      <c r="E4" s="18">
        <v>6.7610000000000001</v>
      </c>
      <c r="F4" s="18">
        <v>7.6940000000000008</v>
      </c>
      <c r="G4" s="18">
        <v>12.527000000000001</v>
      </c>
      <c r="H4" s="18">
        <v>16.902000000000001</v>
      </c>
      <c r="I4" s="18">
        <v>9.9649999999999999</v>
      </c>
      <c r="J4" s="18">
        <v>8.754999999999999</v>
      </c>
      <c r="K4" s="18">
        <v>5.665</v>
      </c>
      <c r="L4" s="18">
        <v>4.7530000000000001</v>
      </c>
      <c r="M4" s="18">
        <v>7.5049999999999999</v>
      </c>
      <c r="N4" s="18">
        <v>6.9650000000000007</v>
      </c>
      <c r="O4" s="18">
        <v>8.2940000000000005</v>
      </c>
      <c r="P4" s="18">
        <v>15.175000000000001</v>
      </c>
      <c r="Q4" s="18">
        <v>11.568</v>
      </c>
      <c r="R4" s="18">
        <v>18.048999999999999</v>
      </c>
      <c r="S4" s="18">
        <v>24.701999999999998</v>
      </c>
      <c r="T4" s="18">
        <v>27.248000000000001</v>
      </c>
      <c r="U4" s="18">
        <v>14.047000000000001</v>
      </c>
      <c r="V4" s="18">
        <v>7.8540000000000001</v>
      </c>
      <c r="W4" s="18">
        <v>12.216000000000001</v>
      </c>
      <c r="X4" s="18">
        <v>12.257000000000001</v>
      </c>
      <c r="Y4" s="18">
        <v>18.167000000000002</v>
      </c>
      <c r="Z4" s="19"/>
      <c r="AA4" s="20">
        <f>SUM(B4:Z4)</f>
        <v>313.77500000000009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64.8</v>
      </c>
      <c r="C7" s="28">
        <v>60.5</v>
      </c>
      <c r="D7" s="28">
        <v>58</v>
      </c>
      <c r="E7" s="28">
        <v>57.4</v>
      </c>
      <c r="F7" s="28">
        <v>60.01</v>
      </c>
      <c r="G7" s="28">
        <v>66.55</v>
      </c>
      <c r="H7" s="28">
        <v>78.06</v>
      </c>
      <c r="I7" s="28">
        <v>85</v>
      </c>
      <c r="J7" s="28">
        <v>91.45</v>
      </c>
      <c r="K7" s="28">
        <v>81.900000000000006</v>
      </c>
      <c r="L7" s="28">
        <v>80.13</v>
      </c>
      <c r="M7" s="28">
        <v>76.010000000000005</v>
      </c>
      <c r="N7" s="28">
        <v>70.040000000000006</v>
      </c>
      <c r="O7" s="28">
        <v>65.599999999999994</v>
      </c>
      <c r="P7" s="28">
        <v>57.75</v>
      </c>
      <c r="Q7" s="28">
        <v>59.75</v>
      </c>
      <c r="R7" s="28">
        <v>60.64</v>
      </c>
      <c r="S7" s="28">
        <v>66.55</v>
      </c>
      <c r="T7" s="28">
        <v>70.7</v>
      </c>
      <c r="U7" s="28">
        <v>76.569999999999993</v>
      </c>
      <c r="V7" s="28">
        <v>79.27</v>
      </c>
      <c r="W7" s="28">
        <v>68.010000000000005</v>
      </c>
      <c r="X7" s="28">
        <v>66.959999999999994</v>
      </c>
      <c r="Y7" s="28">
        <v>57.05</v>
      </c>
      <c r="Z7" s="29"/>
      <c r="AA7" s="30">
        <v>69.112499999999997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19.384</v>
      </c>
      <c r="C13" s="52">
        <v>22.619</v>
      </c>
      <c r="D13" s="52">
        <v>10.913</v>
      </c>
      <c r="E13" s="52">
        <v>6.0549999999999997</v>
      </c>
      <c r="F13" s="52">
        <v>6.4729999999999999</v>
      </c>
      <c r="G13" s="52">
        <v>12.304</v>
      </c>
      <c r="H13" s="52">
        <v>16.21</v>
      </c>
      <c r="I13" s="52">
        <v>7.6580000000000004</v>
      </c>
      <c r="J13" s="52">
        <v>6.5469999999999997</v>
      </c>
      <c r="K13" s="52">
        <v>4.2930000000000001</v>
      </c>
      <c r="L13" s="52">
        <v>3.5040000000000004</v>
      </c>
      <c r="M13" s="52">
        <v>6.3629999999999995</v>
      </c>
      <c r="N13" s="52">
        <v>6.9650000000000007</v>
      </c>
      <c r="O13" s="52">
        <v>8.2940000000000005</v>
      </c>
      <c r="P13" s="52">
        <v>15.175000000000001</v>
      </c>
      <c r="Q13" s="52">
        <v>11.244</v>
      </c>
      <c r="R13" s="52">
        <v>17.398999999999997</v>
      </c>
      <c r="S13" s="52">
        <v>22.739000000000001</v>
      </c>
      <c r="T13" s="52">
        <v>25.591000000000001</v>
      </c>
      <c r="U13" s="52">
        <v>13.707000000000001</v>
      </c>
      <c r="V13" s="52">
        <v>6.4749999999999996</v>
      </c>
      <c r="W13" s="52">
        <v>10.123000000000001</v>
      </c>
      <c r="X13" s="52">
        <v>11.459</v>
      </c>
      <c r="Y13" s="52">
        <v>17.692</v>
      </c>
      <c r="Z13" s="53"/>
      <c r="AA13" s="54">
        <f>SUM(B13:Z13)</f>
        <v>289.18600000000004</v>
      </c>
    </row>
    <row r="14" spans="1:27" ht="30" customHeight="1" thickBot="1" x14ac:dyDescent="0.25">
      <c r="A14" s="55" t="s">
        <v>10</v>
      </c>
      <c r="B14" s="56">
        <f>IF(LEN(B$2)&gt;0,SUM(B10:B13),"")</f>
        <v>19.384</v>
      </c>
      <c r="C14" s="57">
        <f t="shared" ref="C14:Z14" si="0">IF(LEN(C$2)&gt;0,SUM(C10:C13),"")</f>
        <v>22.619</v>
      </c>
      <c r="D14" s="57">
        <f t="shared" si="0"/>
        <v>10.913</v>
      </c>
      <c r="E14" s="57">
        <f t="shared" si="0"/>
        <v>6.0549999999999997</v>
      </c>
      <c r="F14" s="57">
        <f t="shared" si="0"/>
        <v>6.4729999999999999</v>
      </c>
      <c r="G14" s="57">
        <f t="shared" si="0"/>
        <v>12.304</v>
      </c>
      <c r="H14" s="57">
        <f t="shared" si="0"/>
        <v>16.21</v>
      </c>
      <c r="I14" s="57">
        <f t="shared" si="0"/>
        <v>7.6580000000000004</v>
      </c>
      <c r="J14" s="57">
        <f t="shared" si="0"/>
        <v>6.5469999999999997</v>
      </c>
      <c r="K14" s="57">
        <f t="shared" si="0"/>
        <v>4.2930000000000001</v>
      </c>
      <c r="L14" s="57">
        <f t="shared" si="0"/>
        <v>3.5040000000000004</v>
      </c>
      <c r="M14" s="57">
        <f t="shared" si="0"/>
        <v>6.3629999999999995</v>
      </c>
      <c r="N14" s="57">
        <f t="shared" si="0"/>
        <v>6.9650000000000007</v>
      </c>
      <c r="O14" s="57">
        <f t="shared" si="0"/>
        <v>8.2940000000000005</v>
      </c>
      <c r="P14" s="57">
        <f t="shared" si="0"/>
        <v>15.175000000000001</v>
      </c>
      <c r="Q14" s="57">
        <f t="shared" si="0"/>
        <v>11.244</v>
      </c>
      <c r="R14" s="57">
        <f t="shared" si="0"/>
        <v>17.398999999999997</v>
      </c>
      <c r="S14" s="57">
        <f t="shared" si="0"/>
        <v>22.739000000000001</v>
      </c>
      <c r="T14" s="57">
        <f t="shared" si="0"/>
        <v>25.591000000000001</v>
      </c>
      <c r="U14" s="57">
        <f t="shared" si="0"/>
        <v>13.707000000000001</v>
      </c>
      <c r="V14" s="57">
        <f t="shared" si="0"/>
        <v>6.4749999999999996</v>
      </c>
      <c r="W14" s="57">
        <f t="shared" si="0"/>
        <v>10.123000000000001</v>
      </c>
      <c r="X14" s="57">
        <f t="shared" si="0"/>
        <v>11.459</v>
      </c>
      <c r="Y14" s="57">
        <f t="shared" si="0"/>
        <v>17.692</v>
      </c>
      <c r="Z14" s="58" t="str">
        <f t="shared" si="0"/>
        <v/>
      </c>
      <c r="AA14" s="59">
        <f>SUM(AA9:AA13)</f>
        <v>289.18600000000004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1.8740000000000001</v>
      </c>
      <c r="C19" s="76">
        <v>0.87599999999999989</v>
      </c>
      <c r="D19" s="76">
        <v>1.04</v>
      </c>
      <c r="E19" s="76">
        <v>0.70599999999999996</v>
      </c>
      <c r="F19" s="76">
        <v>1.2210000000000001</v>
      </c>
      <c r="G19" s="76">
        <v>0.223</v>
      </c>
      <c r="H19" s="76">
        <v>0.69200000000000006</v>
      </c>
      <c r="I19" s="76">
        <v>2.3069999999999999</v>
      </c>
      <c r="J19" s="76">
        <v>2.2079999999999997</v>
      </c>
      <c r="K19" s="76">
        <v>1.3719999999999999</v>
      </c>
      <c r="L19" s="76">
        <v>1.2490000000000001</v>
      </c>
      <c r="M19" s="76">
        <v>1.1420000000000001</v>
      </c>
      <c r="N19" s="76"/>
      <c r="O19" s="76"/>
      <c r="P19" s="76"/>
      <c r="Q19" s="76">
        <v>0.32400000000000001</v>
      </c>
      <c r="R19" s="76">
        <v>0.65</v>
      </c>
      <c r="S19" s="76">
        <v>1.9629999999999999</v>
      </c>
      <c r="T19" s="76">
        <v>1.657</v>
      </c>
      <c r="U19" s="76">
        <v>0.33999999999999997</v>
      </c>
      <c r="V19" s="76">
        <v>1.379</v>
      </c>
      <c r="W19" s="76">
        <v>2.093</v>
      </c>
      <c r="X19" s="76">
        <v>0.79800000000000004</v>
      </c>
      <c r="Y19" s="76">
        <v>0.47499999999999998</v>
      </c>
      <c r="Z19" s="73"/>
      <c r="AA19" s="74">
        <f>SUM(B19:Z19)</f>
        <v>24.589000000000006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1.8740000000000001</v>
      </c>
      <c r="C22" s="83">
        <f t="shared" si="1"/>
        <v>0.87599999999999989</v>
      </c>
      <c r="D22" s="83">
        <f t="shared" si="1"/>
        <v>1.04</v>
      </c>
      <c r="E22" s="83">
        <f t="shared" si="1"/>
        <v>0.70599999999999996</v>
      </c>
      <c r="F22" s="83">
        <f t="shared" si="1"/>
        <v>1.2210000000000001</v>
      </c>
      <c r="G22" s="83">
        <f t="shared" si="1"/>
        <v>0.223</v>
      </c>
      <c r="H22" s="83">
        <f t="shared" si="1"/>
        <v>0.69200000000000006</v>
      </c>
      <c r="I22" s="83">
        <f t="shared" si="1"/>
        <v>2.3069999999999999</v>
      </c>
      <c r="J22" s="83">
        <f t="shared" si="1"/>
        <v>2.2079999999999997</v>
      </c>
      <c r="K22" s="83">
        <f t="shared" si="1"/>
        <v>1.3719999999999999</v>
      </c>
      <c r="L22" s="83">
        <f t="shared" si="1"/>
        <v>1.2490000000000001</v>
      </c>
      <c r="M22" s="83">
        <f t="shared" si="1"/>
        <v>1.1420000000000001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0.32400000000000001</v>
      </c>
      <c r="R22" s="83">
        <f t="shared" si="1"/>
        <v>0.65</v>
      </c>
      <c r="S22" s="83">
        <f t="shared" si="1"/>
        <v>1.9629999999999999</v>
      </c>
      <c r="T22" s="83">
        <f t="shared" si="1"/>
        <v>1.657</v>
      </c>
      <c r="U22" s="83">
        <f t="shared" si="1"/>
        <v>0.33999999999999997</v>
      </c>
      <c r="V22" s="83">
        <f t="shared" si="1"/>
        <v>1.379</v>
      </c>
      <c r="W22" s="83">
        <f t="shared" si="1"/>
        <v>2.093</v>
      </c>
      <c r="X22" s="83">
        <f t="shared" si="1"/>
        <v>0.79800000000000004</v>
      </c>
      <c r="Y22" s="83">
        <f t="shared" si="1"/>
        <v>0.47499999999999998</v>
      </c>
      <c r="Z22" s="84">
        <f t="shared" si="1"/>
        <v>0</v>
      </c>
      <c r="AA22" s="85">
        <f t="shared" si="1"/>
        <v>24.589000000000006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21.257999999999999</v>
      </c>
      <c r="C26" s="72">
        <v>23.495000000000001</v>
      </c>
      <c r="D26" s="72">
        <v>11.952999999999999</v>
      </c>
      <c r="E26" s="72">
        <v>6.7610000000000001</v>
      </c>
      <c r="F26" s="72">
        <v>7.694</v>
      </c>
      <c r="G26" s="72">
        <v>12.526999999999999</v>
      </c>
      <c r="H26" s="72">
        <v>16.902000000000001</v>
      </c>
      <c r="I26" s="72">
        <v>9.9649999999999999</v>
      </c>
      <c r="J26" s="72">
        <v>8.7550000000000008</v>
      </c>
      <c r="K26" s="72">
        <v>5.665</v>
      </c>
      <c r="L26" s="72">
        <v>4.7530000000000001</v>
      </c>
      <c r="M26" s="72">
        <v>7.5049999999999999</v>
      </c>
      <c r="N26" s="72">
        <v>6.9649999999999999</v>
      </c>
      <c r="O26" s="72">
        <v>8.2940000000000005</v>
      </c>
      <c r="P26" s="72">
        <v>15.175000000000001</v>
      </c>
      <c r="Q26" s="72">
        <v>11.568</v>
      </c>
      <c r="R26" s="72">
        <v>18.048999999999999</v>
      </c>
      <c r="S26" s="72">
        <v>24.702000000000002</v>
      </c>
      <c r="T26" s="72">
        <v>27.248000000000001</v>
      </c>
      <c r="U26" s="72">
        <v>14.047000000000001</v>
      </c>
      <c r="V26" s="72">
        <v>7.8540000000000001</v>
      </c>
      <c r="W26" s="72">
        <v>12.215999999999999</v>
      </c>
      <c r="X26" s="72">
        <v>12.257</v>
      </c>
      <c r="Y26" s="72">
        <v>18.167000000000002</v>
      </c>
      <c r="Z26" s="73"/>
      <c r="AA26" s="74">
        <f>SUM(B26:Z26)</f>
        <v>313.77500000000009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21.257999999999999</v>
      </c>
      <c r="C28" s="57">
        <f t="shared" si="2"/>
        <v>23.495000000000001</v>
      </c>
      <c r="D28" s="57">
        <f t="shared" si="2"/>
        <v>11.952999999999999</v>
      </c>
      <c r="E28" s="57">
        <f t="shared" si="2"/>
        <v>6.7610000000000001</v>
      </c>
      <c r="F28" s="57">
        <f t="shared" si="2"/>
        <v>7.694</v>
      </c>
      <c r="G28" s="57">
        <f t="shared" si="2"/>
        <v>12.526999999999999</v>
      </c>
      <c r="H28" s="57">
        <f t="shared" si="2"/>
        <v>16.902000000000001</v>
      </c>
      <c r="I28" s="57">
        <f t="shared" si="2"/>
        <v>9.9649999999999999</v>
      </c>
      <c r="J28" s="57">
        <f t="shared" si="2"/>
        <v>8.7550000000000008</v>
      </c>
      <c r="K28" s="57">
        <f t="shared" si="2"/>
        <v>5.665</v>
      </c>
      <c r="L28" s="57">
        <f t="shared" si="2"/>
        <v>4.7530000000000001</v>
      </c>
      <c r="M28" s="57">
        <f t="shared" si="2"/>
        <v>7.5049999999999999</v>
      </c>
      <c r="N28" s="57">
        <f t="shared" si="2"/>
        <v>6.9649999999999999</v>
      </c>
      <c r="O28" s="57">
        <f t="shared" si="2"/>
        <v>8.2940000000000005</v>
      </c>
      <c r="P28" s="57">
        <f t="shared" si="2"/>
        <v>15.175000000000001</v>
      </c>
      <c r="Q28" s="57">
        <f t="shared" si="2"/>
        <v>11.568</v>
      </c>
      <c r="R28" s="57">
        <f t="shared" si="2"/>
        <v>18.048999999999999</v>
      </c>
      <c r="S28" s="57">
        <f t="shared" si="2"/>
        <v>24.702000000000002</v>
      </c>
      <c r="T28" s="57">
        <f t="shared" si="2"/>
        <v>27.248000000000001</v>
      </c>
      <c r="U28" s="57">
        <f t="shared" si="2"/>
        <v>14.047000000000001</v>
      </c>
      <c r="V28" s="57">
        <f t="shared" si="2"/>
        <v>7.8540000000000001</v>
      </c>
      <c r="W28" s="57">
        <f t="shared" si="2"/>
        <v>12.215999999999999</v>
      </c>
      <c r="X28" s="57">
        <f t="shared" si="2"/>
        <v>12.257</v>
      </c>
      <c r="Y28" s="57">
        <f t="shared" si="2"/>
        <v>18.167000000000002</v>
      </c>
      <c r="Z28" s="58">
        <f t="shared" si="2"/>
        <v>0</v>
      </c>
      <c r="AA28" s="59">
        <f t="shared" si="2"/>
        <v>313.77500000000009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21.257999999999999</v>
      </c>
      <c r="C47" s="83">
        <f t="shared" ref="C47:Z47" si="8">SUM(C10:C13)+C22+C36</f>
        <v>23.495000000000001</v>
      </c>
      <c r="D47" s="83">
        <f t="shared" si="8"/>
        <v>11.952999999999999</v>
      </c>
      <c r="E47" s="83">
        <f t="shared" si="8"/>
        <v>6.7609999999999992</v>
      </c>
      <c r="F47" s="83">
        <f t="shared" si="8"/>
        <v>7.694</v>
      </c>
      <c r="G47" s="83">
        <f t="shared" si="8"/>
        <v>12.527000000000001</v>
      </c>
      <c r="H47" s="83">
        <f t="shared" si="8"/>
        <v>16.902000000000001</v>
      </c>
      <c r="I47" s="83">
        <f t="shared" si="8"/>
        <v>9.9649999999999999</v>
      </c>
      <c r="J47" s="83">
        <f t="shared" si="8"/>
        <v>8.754999999999999</v>
      </c>
      <c r="K47" s="83">
        <f t="shared" si="8"/>
        <v>5.665</v>
      </c>
      <c r="L47" s="83">
        <f t="shared" si="8"/>
        <v>4.7530000000000001</v>
      </c>
      <c r="M47" s="83">
        <f t="shared" si="8"/>
        <v>7.5049999999999999</v>
      </c>
      <c r="N47" s="83">
        <f t="shared" si="8"/>
        <v>6.9650000000000007</v>
      </c>
      <c r="O47" s="83">
        <f t="shared" si="8"/>
        <v>8.2940000000000005</v>
      </c>
      <c r="P47" s="83">
        <f t="shared" si="8"/>
        <v>15.175000000000001</v>
      </c>
      <c r="Q47" s="83">
        <f t="shared" si="8"/>
        <v>11.568</v>
      </c>
      <c r="R47" s="83">
        <f t="shared" si="8"/>
        <v>18.048999999999996</v>
      </c>
      <c r="S47" s="83">
        <f t="shared" si="8"/>
        <v>24.702000000000002</v>
      </c>
      <c r="T47" s="83">
        <f t="shared" si="8"/>
        <v>27.248000000000001</v>
      </c>
      <c r="U47" s="83">
        <f t="shared" si="8"/>
        <v>14.047000000000001</v>
      </c>
      <c r="V47" s="83">
        <f t="shared" si="8"/>
        <v>7.8539999999999992</v>
      </c>
      <c r="W47" s="83">
        <f t="shared" si="8"/>
        <v>12.216000000000001</v>
      </c>
      <c r="X47" s="83">
        <f t="shared" si="8"/>
        <v>12.257</v>
      </c>
      <c r="Y47" s="83">
        <f t="shared" si="8"/>
        <v>18.167000000000002</v>
      </c>
      <c r="Z47" s="84">
        <f t="shared" si="8"/>
        <v>0</v>
      </c>
      <c r="AA47" s="100">
        <f>SUM(B47:Z47)</f>
        <v>313.77500000000009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2021-04-26T20:22:59Z</dcterms:created>
  <dcterms:modified xsi:type="dcterms:W3CDTF">2021-04-26T20:23:00Z</dcterms:modified>
</cp:coreProperties>
</file>